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filterPrivacy="1" defaultThemeVersion="124226"/>
  <xr:revisionPtr revIDLastSave="0" documentId="13_ncr:1_{339281CB-5E63-4DE2-BEE7-52D3A85CE907}" xr6:coauthVersionLast="47" xr6:coauthVersionMax="47" xr10:uidLastSave="{00000000-0000-0000-0000-000000000000}"/>
  <bookViews>
    <workbookView xWindow="1560" yWindow="1350" windowWidth="14730" windowHeight="14850" xr2:uid="{00000000-000D-0000-FFFF-FFFF00000000}"/>
  </bookViews>
  <sheets>
    <sheet name="Приложение 1" sheetId="12" r:id="rId1"/>
  </sheets>
  <definedNames>
    <definedName name="_xlnm._FilterDatabase" localSheetId="0" hidden="1">'Приложение 1'!$A$7:$K$101</definedName>
    <definedName name="_xlnm.Print_Titles" localSheetId="0">'Приложение 1'!$6:$7</definedName>
    <definedName name="_xlnm.Print_Area" localSheetId="0">'Приложение 1'!$A$1:$K$104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1" i="12" l="1"/>
  <c r="G8" i="12" l="1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</calcChain>
</file>

<file path=xl/sharedStrings.xml><?xml version="1.0" encoding="utf-8"?>
<sst xmlns="http://schemas.openxmlformats.org/spreadsheetml/2006/main" count="574" uniqueCount="202">
  <si>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</si>
  <si>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</si>
  <si>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</si>
  <si>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</si>
  <si>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</si>
  <si>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</si>
  <si>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</si>
  <si>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</si>
  <si>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</si>
  <si>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</si>
  <si>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</si>
  <si>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</si>
  <si>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</si>
  <si>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</si>
  <si>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по заявке Заказчика в течение 5 (пяти)  рабочих дней</t>
  </si>
  <si>
    <t>Директор Департамента лекарственного обеспечения</t>
  </si>
  <si>
    <t>шт</t>
  </si>
  <si>
    <t xml:space="preserve"> Перечень закупаемых товаров, техническая спецификация</t>
  </si>
  <si>
    <t>по заявке Заказчика: 
г. Астана, район Есиль, проспект Туран, 38;
г. Астана, район Есиль, проспект Туран, 32;
г. Астана, район Есиль, ул. Сығанақ, 46.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</si>
  <si>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</si>
  <si>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уп</t>
  </si>
  <si>
    <t>Картридж для имплантации интраокулярных линз</t>
  </si>
  <si>
    <t>Кольца полимерные твердые для стабилизации капсулы хрусталика</t>
  </si>
  <si>
    <t>Краситель Трипановый, синий</t>
  </si>
  <si>
    <t xml:space="preserve">Линза интраокулярная, монофокальная, акриловая, асферичная, стерильная, предустановленная </t>
  </si>
  <si>
    <t>Монофокальная асферическая интраокулярная линза для хирургии катаракты. Диоптрийный ряд 0,0 - 30,0, От 0.0 до 9.0 с шагом 1.0 Д; От 10.0 до 30.0 с шагом 0.5 Д (Akreos)</t>
  </si>
  <si>
    <t>Нож офтальмологический, стерильный, однократного применения копьевидный с шириной лезвия 2.4 мм.</t>
  </si>
  <si>
    <t>Нож офтальмологический, стерильный, однократного применения с углом заточки 15 град., 30 град</t>
  </si>
  <si>
    <t>Нож офтальмологический, шириной лезвия 2.3 мм.</t>
  </si>
  <si>
    <t>Раствор офтальмологический вискоэластичный</t>
  </si>
  <si>
    <t>Система управления потоками</t>
  </si>
  <si>
    <t>Шовный офтальмологический материал, 10/0, длина нити 45 см</t>
  </si>
  <si>
    <t>Шовный офтальмологический материал, 8/0, длина нити 45см</t>
  </si>
  <si>
    <t>Шовный  рассасывающийся материал, 6/0, длина нити 45см, две иглы (офтальмологический).</t>
  </si>
  <si>
    <t>Картридж для имплантации интраокулярных линз, однократного применения</t>
  </si>
  <si>
    <t>Монолитное, прозрачное. Поверхность колец гладкая, края ровные, без заусенцев и сколов. Основные размеры: размер по вертикали, мм: "СК-1" 10,6±0,6; размер по горизонтали, мм: 12,9±0,6; ширина, мм: "СК-1" 0,2±0,05; 0,16±0,05; 0,14±0,05; толщина, мм: "СК-1" 0,2±0,05</t>
  </si>
  <si>
    <t>Краситель трипановый, синий, стерильный раствор, во флаконе 1мл.</t>
  </si>
  <si>
    <t>Интраокулярная линза, монофокальная, акриловая, асферичная, стерильная, предустановленная, общий диаметр 12,5мм, размер оптики 6,0мм, содержание влаги 26%, А константа 118.6, УФ фильтр, показатель преломления 1,46, угол наклона гаптики 0 градусов, имеет усовершенствованный гаптический квадратный край, сферический диапазон от -10,0Д до +34,0Д;
Линза предзагружена в одноразовый картридж и инжектор (входит в комплект), имеет носик диаметром 1,65мм для разреза 2,0мм, введение линзы-плунжер для одной рукой, исключает контакт с окружающей средой; преимущества –асферичная передняя безабберационная поверхность.</t>
  </si>
  <si>
    <t>Монофокальная асферическая интраокулярная линза.Тип: Складывающаяся заднекамерная; Длина, мм: 11.0 мм от 0.0 до 15.0 Д, 10.7 мм от 15.5 до 22.0 Д, 10.5 от 22.5 до 30.0 Д; Диаметр оптической части, мм: 6.2 мм от +00.00 до +15.00 dpt, 6.0 мм от +15.50 до +22.00 dpt, 5.6 мм от +22.50 до +30.00 dpt; Материал оптической части: 26% гидрофильный акриловый материал; Конструкция оптической части: Двояковыпуклая асферическая передняя и задняя поверхности; Материал гаптической части: 26% гидрофильный акриловый материал; Конструкция гаптической части: Моноблок, однокомпонентная, средняя ангуляция 0 градусов; Толщина гаптики, мм: 0,30; Угол крепления гаптики, градус: 0; Оптическая сила, дптр: 0,0 - 30,0, От 0.0 до 9.0 с шагом 1.0 Д, От 10.0 до 30.0 с шагом 0.5 Д;
 А-константа: 118,0; Рефракционный индекс/ACD: 1,458/4.96 мм;</t>
  </si>
  <si>
    <t>Нож офтальмологический, стерильный, однократного применения с углом заточки 15 град, 30 град.</t>
  </si>
  <si>
    <t>Нож офтальмологический, стерильный, однократного применения расслаивающий изогнутый с верхней заточкой с шириной лезвия 2.3 мм.</t>
  </si>
  <si>
    <t>Раствор офтальмологический вискоэластичный, стерильный, комбинированный, объемом 1,4 мл: дисперсивный гилуронат натрия 2,2% 0,7мл и когезивный гиалуронат натрия 1,0% 0,7 мл в одном шприце канюля 25G.</t>
  </si>
  <si>
    <t>Вязкоэластичный интраокулярный раствор натрия гиалуроната 2.0 % стерильный, в шприце объемом 1мл.</t>
  </si>
  <si>
    <t>шпр</t>
  </si>
  <si>
    <t>Системы (блоки) управления потоками офтальмологическая, являются сменными одноразовыми расходными компонентами к офтальмологической системе Infiniti Vision и используются в процессе работы.</t>
  </si>
  <si>
    <t>Шовный офтальмологический материал  черный, монофиламентный размером 10/0, длиной 45 см с иглами, стерильный, однократного применения.</t>
  </si>
  <si>
    <t>Шовный офтальмологический материал черный, монофиламентный размером 8/0, длиной 45 см с иглами, стерильный, однократного применения.</t>
  </si>
  <si>
    <t>Нить стерильная хирургическая, синтетическая, рассасывающаяся, плетеная, изготовленная из сополимера на основе полиглактина 910 (гликолид 90%, лактид 10%), с покрытием, облегчающим проведение нити через ткани (из сополимера гликолида, лактида и стеарата кальция). Нить  неокрашенная. Метрический размер 0,7, условный размер  6/0. Длина нити  45 см. Две иглы.(офтальмологический)</t>
  </si>
  <si>
    <t>Игла однопросветная для аспирации яйцеклеток</t>
  </si>
  <si>
    <t>Катетер для переноса эмбрионов</t>
  </si>
  <si>
    <t>Микроинструменты Холдинг  для микроинъекций для репродуктивных процедур</t>
  </si>
  <si>
    <t>Микроинструменты 140 мкм, 50/уп.</t>
  </si>
  <si>
    <t>Микроинструменты  170 мкм, 50/уп.</t>
  </si>
  <si>
    <t>Микроинструменты ИКСИ для микроинъекций для репродуктивных процедур</t>
  </si>
  <si>
    <t>Микроинструменты 300 мкм, 50/уп.</t>
  </si>
  <si>
    <t>Планшет 3-х луночный</t>
  </si>
  <si>
    <t>Соломинки для витрификации (цвет зеленый)</t>
  </si>
  <si>
    <t>Соломинки для витрификации ( цвет белый)</t>
  </si>
  <si>
    <t>Соломинки для витрификации (цвет красный)</t>
  </si>
  <si>
    <t>Соломинки для витрификации (цвет синий)</t>
  </si>
  <si>
    <t>Фильтр для ЭКО на большие инкубаторы</t>
  </si>
  <si>
    <t>Чашка одноразовая, стерильная, прошедшие MEA-тест (Протестированы на эмбриотоксичность). Размер 100х20мм</t>
  </si>
  <si>
    <t>Чашки культуральные</t>
  </si>
  <si>
    <t>Чашка для проведения ИКСИ</t>
  </si>
  <si>
    <t>Катетер для простого переноса эмбрионов</t>
  </si>
  <si>
    <t>Внутренний диаметр - 17 мкм, внешний диаметр - 80 мкм, угол - 35°. Используются для удерживания ооцита или эмбриона при микроманипуляциях. Помещаются в индивидуальном контейнере по 1 штуке, который имеет цветную маркировку для удобства в работе. Для однократного использования.</t>
  </si>
  <si>
    <t>Одноразовые микропипетки для денудации и/или манипуляции кумулюсно-ооцитных комплексов, ооцитов, эмбрионов, бластоцист. внутренний диаметр 140 мкм, 50/уп</t>
  </si>
  <si>
    <t>Одноразовые микропипетки для денудации и/или манипуляции кумулюсно-ооцитных комплексов, ооцитов, эмбрионов, бластоцист. Внутренний диаметр 170 мкм, 50/уп.</t>
  </si>
  <si>
    <t>Одноразовые микропипетки для денудации и/или манипуляции кумулюсно-ооцитных комплексов, ооцитов, эмбрионов, бластоцист. Внутренний диаметр 300 мкм, 50/уп.</t>
  </si>
  <si>
    <t>Трех луночный планшет для витрификации. С держателем для криотопа. Упаковка 10 шт. Стерильные. Эндотоксин &lt; 0,5EU/мл / анализ эмбриона мыши ≥80%</t>
  </si>
  <si>
    <t xml:space="preserve">Соломинки  предназначены для облегчения манипуляций и контроля в процессе сверхбыстрой заморозки (витрификации) ооцитов и эмбрионов. Цвет зеленый. Поставляются в упаковках Материал – пластик. Упаковка из 10 шт
Стерильные. </t>
  </si>
  <si>
    <t xml:space="preserve">Соломинки  предназначены для облегчения манипуляций и контроля в процессе сверхбыстрой заморозки (витрификации) ооцитов и эмбрионов. Цвет белый. Поставляются в упаковках Материал – пластик. Упаковка из 10 шт
Стерильные. </t>
  </si>
  <si>
    <t xml:space="preserve">Соломинки  предназначены для облегчения манипуляций и контроля в процессе сверхбыстрой заморозки (витрификации) ооцитов и эмбрионов. Цвет красный. Поставляются в упаковках Материал – пластик. Упаковка из 10 шт
Стерильные. </t>
  </si>
  <si>
    <t xml:space="preserve">Соломинки  предназначены для облегчения манипуляций и контроля в процессе сверхбыстрой заморозки (витрификации) ооцитов и эмбрионов. Цвет синий. Поставляются в упаковках Материал – пластик. Упаковка из 10 шт
Стерильные. </t>
  </si>
  <si>
    <t>Фильтр   используется  между инкубаторами CO2 и источниками газа для очистки поступающего CO2, N2 и предварительно смешанного газа от летучих органических соединений (VOCs), химически активных соединений (CACs), бактерий, запахов, пыли</t>
  </si>
  <si>
    <t>Чашки культуральные 4-х луночные планшеты, предназначенные для оплодотворения invitro, прошедшие MEA-тест (Протестированы на эмбриотоксичность)</t>
  </si>
  <si>
    <t>Чашка для проведения ИКСИ, одноразовая, стерильная, прошедшая MEA-тест, материал-полистирол.</t>
  </si>
  <si>
    <t>Бумага фильтровальная</t>
  </si>
  <si>
    <t>Буферные растворы</t>
  </si>
  <si>
    <t>Вода для LAL-теста</t>
  </si>
  <si>
    <t>Гидроксид натрия</t>
  </si>
  <si>
    <t>Держатель с иглой</t>
  </si>
  <si>
    <t>Держатель для луеровских игл, игл- бабочек и катетеров</t>
  </si>
  <si>
    <t>Держатель стандартный, одноразовый пластиковый, для соединения двусторонней иглы и пробирки, совместим со всеми иглами и вакуумными пробирками, а также с бутылками для гемокультур.</t>
  </si>
  <si>
    <t>Держатель для переноса мочи в пробирку вакуумную,  16 см</t>
  </si>
  <si>
    <t>Держатель (для флаконов для гемокультур).</t>
  </si>
  <si>
    <t>Игла двухстронняя для забора крови, 0,8 х 25мм, с камерой визуализации, цвет зеленый</t>
  </si>
  <si>
    <t>Игла двухсторонняя 0,7х25мм, с камерой визуализации, цвет черный</t>
  </si>
  <si>
    <t>Игла-бабочка с луэр-адаптером (23Gх3/4" 19 см, голубая).</t>
  </si>
  <si>
    <t>Иглодержатель</t>
  </si>
  <si>
    <t>Йод кристаллический</t>
  </si>
  <si>
    <t>Капилляры гепаринизированные для исследования газов крови и КЩС, объем 90 мкл</t>
  </si>
  <si>
    <t>Ланцет безопасный для взятия капиллярной крови № 100</t>
  </si>
  <si>
    <t>Маркер лабораторный, алмазный</t>
  </si>
  <si>
    <t>Наконечник  1 — 200 мкл, №1000</t>
  </si>
  <si>
    <t>Наконечник 100-1000 мкл, №1000</t>
  </si>
  <si>
    <t>Наконечник 100-1000 мкл, №500</t>
  </si>
  <si>
    <t>Наконечник 1-200 мкл</t>
  </si>
  <si>
    <t>Наконечники с фильтром 1 — 100 мкл №1000</t>
  </si>
  <si>
    <t xml:space="preserve">Насадка для приготовления мазков крови </t>
  </si>
  <si>
    <t>Набор реагентов биохимических RPR-CARBON, 100 тестов</t>
  </si>
  <si>
    <t>Набор реагентов для определения белка количественно в моче методом с пирагаллоловым красным на 200 исслед.</t>
  </si>
  <si>
    <t>Набор латексных контролей для анализаторов TEST 1, 6 тестов</t>
  </si>
  <si>
    <t>Ланцет</t>
  </si>
  <si>
    <t>Пробирка вакуумная с активатором образования сгустка и гелем для получения сыворотки. Объем 0,5 мл/0,8 мл. Цвет крышки желтый</t>
  </si>
  <si>
    <t>Пробирка  с активатором образования сгустка для получения сыворотки. Объем 0,5 мл/1,0 мл. Цвет крышки красный.</t>
  </si>
  <si>
    <t>Пробирки вакуумные для получения сыворотки с активатором образования сгустка, с резьбой, размерами 13*100мм.
Красная крышка, черное кольцо 6,0 мл</t>
  </si>
  <si>
    <t xml:space="preserve">Пробирка вакуумная с активатором образования сгустка и гелем для получения сыворотки, с резьбой, размерами 13*75мм.
Красная крышка с желтым кольцом 2,5 мл
</t>
  </si>
  <si>
    <t>Пробирка с натрия цитратом  3,2% (1:9) для исследования системы гемостаза. Объем 1,0 мл. Цвет крыши голубой.</t>
  </si>
  <si>
    <t xml:space="preserve">Пробирки вакуумные с натрия цитратом 3,2 % с двойной стенкой для исследования системы гемостаза, с резьбой, размерами 13*75мм.
Голубая крышка с черным кольцом 2,0мл
</t>
  </si>
  <si>
    <t xml:space="preserve">Пробирки вакуумные с натрия цитратом 3,8 % с двойной стенкой для исследования системы гемостаза, с резьбой, размерами 13*75мм.
Голубая крышка с черным кольцом 3,5 мл
</t>
  </si>
  <si>
    <t>Пробирка с К3 ЭДТА для гематологических исследований.
Объем 1,0 мл. Цвет крышки фиолетовый</t>
  </si>
  <si>
    <t xml:space="preserve">Пробирка вакуумная с К2 ЭДТА для гематологии, с резьбой, размерами 13*75мм.
Фиолетовая крышка с белым кольцом 2,0 мл
</t>
  </si>
  <si>
    <t>Пробирка с К2 ЭДТА для гематологических исследований Объем 0,25 / 0,5 мл</t>
  </si>
  <si>
    <t>Пробирка вакуумная без добавок, 2 мл</t>
  </si>
  <si>
    <t>Пробирка микроцентрифужная коническая с интегрированной крышкой типа  Эппендорф 1,5 мл № 250</t>
  </si>
  <si>
    <t>Пробирка типа Эппендорф 2мл №1000</t>
  </si>
  <si>
    <t>Пробирка для ПЦР №1000</t>
  </si>
  <si>
    <t>Пробирка центрифужная 15мл</t>
  </si>
  <si>
    <t>Пипетка Пастера  3 мл, длина 150 мм.</t>
  </si>
  <si>
    <t>Пробирки вакуумные размерами 16х100 мм, без наполнителя  для сбора мочи, без резьбы. Желтая крышка, 10 мл</t>
  </si>
  <si>
    <t>Пробирки вакуумные 9мл 16*100мм, без наполнителя для сбора мочи без резьбы, в комплекте с держателем для переноса мочи, длина пробзаборника 10см</t>
  </si>
  <si>
    <t>Раствор бриллиантового крезилового синего для окраски ретикулоцитов, 50 мл</t>
  </si>
  <si>
    <t xml:space="preserve">Стекло покровное для камеры Горяева  №25 </t>
  </si>
  <si>
    <t>Стекло покровное, размер 18х18 мм</t>
  </si>
  <si>
    <t>Стекло предметное, размер 76х26 мм</t>
  </si>
  <si>
    <t>Смарт-карта на 20 000 тестов</t>
  </si>
  <si>
    <t>Спирт изопропиловый</t>
  </si>
  <si>
    <t>Тест полосы для определения глюкозы к глюкометру Акку-чек Perphorma № 50</t>
  </si>
  <si>
    <t>Тест полоски для определения глюкозы крови с контрольным раствором, № 50</t>
  </si>
  <si>
    <t>Тест-карта для определения газов, электролитов и метаболитов крови №50</t>
  </si>
  <si>
    <t>Тест-набор Helicobacter Pylori в кале, 20 определений</t>
  </si>
  <si>
    <t>PH-индикаторные полоски</t>
  </si>
  <si>
    <t>Чашка Петри, прозрачная, небьющаяся, автоклавируемая. Размер 150х20 мм</t>
  </si>
  <si>
    <t>Шприцы с лиофилизированным гепарином для взятия артериальной или венозной крови, 3 мл.</t>
  </si>
  <si>
    <t>Экспресс – тест на ВИЧ 1, 2 тип, № 25</t>
  </si>
  <si>
    <t>Экспресс-тест иммунохроматографический для определения антигена SARS-Coronavirus 2 (COVID-19) в назофарингеальных образцах человека №20</t>
  </si>
  <si>
    <t>Бумага фильтровальная для работы с растворами, питательными средами.</t>
  </si>
  <si>
    <t>кг</t>
  </si>
  <si>
    <t>Буферные растворы с рН 4,01, 7..00, 9.00 в пакетах по 30 мл по 10 шт каждого значения рН во вторичной упаковке</t>
  </si>
  <si>
    <t>Апирогенная вода для проведения LAL-теста (теста на апирогенность) во флаконах[</t>
  </si>
  <si>
    <t>фл</t>
  </si>
  <si>
    <t>Гидроксид натрия ХЧ (химический чистый) в гранулах</t>
  </si>
  <si>
    <t>гр</t>
  </si>
  <si>
    <t>Держатель с иглой и пробозаборником длиной 10см, для гигиенического сбора мочи из контейнера. Игла предназначена для прокола крышки вакуумной пробирки, стерильный, одноразовый.</t>
  </si>
  <si>
    <t>Стерильный одноразовый держатель для луеровских игл, игл- бабочек и катетеров</t>
  </si>
  <si>
    <t>Держатель из полипропилена с ребристой поверхностью.
- Диаметр не более 20 мм, высота не более 48 мм
- Центральная резьба для двусторонней иглы
- На упаковке имеется информация о количестве, кат. №, номере лота, производителе; CE-маркировка, знак об одноразовом использовании. 
- Совместим с двусторонними иглами, луэр-адаптером, иглами-бабочками.
- Температурный диапазон хранения от +4°С до +25°С.</t>
  </si>
  <si>
    <t>держатель с иглой и пробозаборником для гигиеничного сбора мочи из контейнера
- игла предназначена для прокола крышки вакуумной пробирки
- длина пробозаборника не более 16 см, нестерильный</t>
  </si>
  <si>
    <t>Держатель из полипропилена, полупрозрачный, бесцветный.Центральная резьба для вкручивания луэр-адаптера.Совместим с большинством типов флаконов для гемокультур (диаметр крышки флакона 12-20 мм, диаметр горлышка 17-32 мм) и вакуумными пробирками размером 13х75/100 и 16х100 мм</t>
  </si>
  <si>
    <t>Игла для забора крови, с прозрачной камерой для визуализации тока крови при попадании иглы в вену, 21 G х1 (0,8 х 25 mm), силиконизированная.Материал иглы - нержавеющая сталь
Полная внутренняя стерильность иглы, указана на этикетке
Силиконизированное покрытие иглы
Длина прозрачной камеры не более 6 мм; объём камеры не более 4 мкл крови
Размер иглы 0.8х25 мм / 21Gх1 дюйм, 2-ой футляр и муфта иглы полупрозрачного зеленого цвета</t>
  </si>
  <si>
    <t>Материал иглы - нержавеющая сталь
Полная внутренняя стерильность иглы, указана на этикетке
Силиконизированное покрытие иглы
Длина прозрачной камеры не более 6 мм; объём камеры не более 4 мкл крови
Размер иглы  0,7х25  мм / 22 Gх1 дюйма, 2-ой футляр и муфта иглы полупрозрачного черного цвета</t>
  </si>
  <si>
    <t xml:space="preserve">Материал иглы - нержавеющая сталь
- одноразовая стерильная игла, снабженная пластиковыми «крылышками».
- Силиконизированное покрытие иглы
- Двойной косоугольный срез и тройная заточка лазером конца иглы
- Наличие катетера из апирогенного материала, безлатексный
- На конце катетера должен находиться луэр-адаптер с иглой для прокола крышки вакуумной пробирки
- Иглы-бабочки упакованы индивидуально.
- Размер иглы не более и не менее 0,6х19 мм // 23Gх3/4 дюйма, цвет «крылышек» голубой, длина катетера не более 19 см
</t>
  </si>
  <si>
    <t>Держатель из полипропилена с ребристой поверхностью.
- Диаметр не более 20 мм, высота не более 48 мм
- Центральная резьба для двусторонней иглы
- Нестерильный
Совместим с двусторонними иглами, луэр-адаптером, иглами-бабочками</t>
  </si>
  <si>
    <t>Йод кристаллический ХЧ (химический чистый) в порошке</t>
  </si>
  <si>
    <t>Капилляры гепаринизированные предназначены для взятия капиллярной крови для исследования газов крови и КЩС на портативном анализаторе EPOC. Объем: 90 мкл.     Капилляры содержат 65МЕ/мл сбалансированного по кальцию Li-гепарина. Капилляр снабжен переходником и поршнем для введения капиллярной крови в картридж. В упаковке 50 штук</t>
  </si>
  <si>
    <t xml:space="preserve">Ланцет контактно-активируемый, безопасный, для осуществления прокола пальца на заданную глубину. Ланцет заключен в пластиковый чехол, активация ланцета происходит при прикосновении к коже и нажатии на нее. Автоматическое убирание иглы внутрь ланцета после активации.  Размер иглы 21-23 G. Глубина прокола 1,8ммм. Цвет зеленый.  В упаковке 100 шт. </t>
  </si>
  <si>
    <t>Маркер лабораторный, алмазный.</t>
  </si>
  <si>
    <t>Наконечники с фильтром 1 — 200 мкл, прозрачные стерильные. Материал: автоклавируемый полипропилен (выдерживает температуру не менее 121оС в течении 20 минут), длина 50,8 мм; стерильные, бесцветные, имеют градуировку стандартного объёма. Характеристика фильтра: размер пор 5-20 мкм; материал гидрофобный полиэтилен без добавлений. Встроенный гидрофобный фильтр защищает персонал и пробы от опасности аэрозольного перекрестного загрязнения. Фильтрующая преграда в каждом наконечнике расположена точно так , чтобы гарантировать точные и воспроизводимые результаты во время пипетирования. (упаковка 1000 шт)</t>
  </si>
  <si>
    <t>Наконечники с фильтром 100- 1000 мкл, длинные, проозрачные стерильные, свободные от ДНК-аз, РНК-аз и ингибиторов. Наконечники адаптированы на дозаторы имеющеся на балансе лаборатории. Характеристика наконечника: материал автоклавируемый полипролипен (выдерживает температуру не менее 121С в течении 20 минут), длина 86 мм; стерильные,бесцветные,имеют градуировку стандартного объема.Характеристика фильтра:размер пор не более 18-40мкм,материал гидрофобный полиэтилен без добавлений. (упаковка 1000шт)</t>
  </si>
  <si>
    <t>Наконечник для бактериологических исследований, 100-1000 мкл, одноразовый, пластиковый, №500, без фильтра.</t>
  </si>
  <si>
    <t>Наконечник одноразовый, пластиковый, стерильный, 1-200 мкл, в штативе, 96 шт, с фильтром.</t>
  </si>
  <si>
    <t>Наконечники с фильтром 1 — 100 мкл, прозрачные стерильные, свободные от ДНК-аз, РНК-аз и ингибиторов. Наконечники должны быть адаптированы на дозаторы имеющиеся на балансе лаборатории. Характеристика наконечника: материал: автоклавируемый полипропилен (выдерживает температуру не менее 121оС в течении 20 минут), длина 50,8 мм; стерильные, бесцветные, имеют градуировку стандартного объёма. Характеристика фильтра: размер пор 5-20 мкм; материал гидрофобный полиэтилен без добавлений. (упаковка 1000 шт)</t>
  </si>
  <si>
    <t>насадка  из полистерола, одноразовая, прозрачная, не стерильная, снабжена пластиковой иглой  для прокалывания крышки пробирки и предохранительным бортиком; размер не более 25х12,5 мм</t>
  </si>
  <si>
    <t>наб</t>
  </si>
  <si>
    <t>Ланцет для забора крови из пятки у новорожденных детей, глубина прокола 0,85 мм, цвет корпуса ланцета - розовый, одноразовый.</t>
  </si>
  <si>
    <t>Пробирка  для получения сыворотки из капиллярной крови. Содержат диоксид кремния (SiO2), нанесенный на внутренние стенки пробирки в виде микрочастиц.
Встроенный коллектор для сбора крови позволяет быстро и аккуратно собрать капли крови и сводит к минимуму вероятность возникновения адгезии образца к стенкам пробирки.
Нет необходимости использования дополнительных аксессуаров: воронок и капилляров.
Герметичная крышка позволяет транспортировать пробирки пневмопочтой без риска потери образца.
Объем мл: 0,5/0,8
Цвет крышки вакуумной пробирки для взятия капиллярной крови: Желтый</t>
  </si>
  <si>
    <t>Пробирка для получения сыворотки из капиллярной крови. Содержат диоксид кремния (SiO2), нанесенный на внутренние стенки пробирки в виде микрочастиц.
Встроенный коллектор для сбора крови позволяет быстро и аккуратно собрать капли крови и сводит к минимуму вероятность возникновения адгезии образца к стенкам пробирки.
Нет необходимости использования дополнительных аксессуаров: воронок и капилляров.
Герметичная крышка позволяет транспортировать пробирки пневмопочтой без риска потери образца.
Объем мл: 0,5/1,0
Цвет крышки вакуумной пробирки для взятия капиллярной крови : Красный</t>
  </si>
  <si>
    <t>Вакуумная пробирка из полиэтилентерефталата (ПЭТФ).Крышка пробирки: пластиковый колпачок красного цвета из полиэтилена, с вертикальными наружными бороздками, внутренняя пробка из несмачиваемого кровью бромбутилкаучука.
- Конструкция крышки исключает самопроизвольное открывание при транспортировке и центрифугировании, обеспечивает возможность открытия крышки пробирки одной рукой. 
- На внутренних стенках пробирки сухой мелкодисперсный активатор образования сгустка.
- Область применения: клиническая химия, серология, иммунология, микробиология.
- Объем забираемой крови не более 6,0 мл, размер пробирки не более 13х100 мм.</t>
  </si>
  <si>
    <t xml:space="preserve">Вакуумная пробирка из полиэтилентерефталата (ПЭТФ).
Крышка пробирки: пластиковый колпачок красного цвета из полиэтилена, с вертикальными наружными бороздками, внутренняя пробка из несмачиваемого кровью бромбутилкаучука.
Пробирка вакуумная для получения сыворотки с активатором образования сгустка и гелем, 2,5 мл, 13х75 мм. Красная крышка с желтым кольцом. На крышке и пробирке полнозаходная винтовая резьба, исключающая самопроизвольное открывание при транспортировке и центрифугировании; обеспечивающая возможность открытия крышки пробирки одной рукой. Наличие знаков стерильности, одноразового использования на этикетке
</t>
  </si>
  <si>
    <t>Пробирка  с натрия цитратом 3,2%, для гемостаза. 
Встроенный коллектор для сбора крови позволяет быстро и аккуратно собрать капли крови и сводит к минимуму вероятность возникновения адгезии образца к стенкам пробирки.
Нет необходимости использования дополнительных аксессуаров: воронок и капилляров.
Герметичная крышка позволяет транспортировать пробирки пневмопочтой без риска потери образца.
Цвет крышки пробирки для взятия капиллярной крови: Голубой</t>
  </si>
  <si>
    <t>Вакуумная пробирка с двойными стенками, материал наружной пробирки –полиэтилентерефталат (ПЭТФ), внутренней – полипропилен (ПП). Для исследования системы гемостаза с натрия цитратом. В пробирке содержится забуференный раствор тринатрий цитрата 0,129 моль/л (3,2 %). На крышке и пробирке полнозаходная винтовая резьба, исключающая самопроизвольное открывание при транспортировке и центрифугировании; обеспечивающая возможность открытия крышки пробирки одной рукой. Наличие знаков стерильности, одноразового использования на этикетке.</t>
  </si>
  <si>
    <t>Вакуумная пробирка с двойными стенками, материал наружной пробирки –полиэтилентерефталат (ПЭТФ), внутренней – полипропилен (ПП). Для исследования системы гемостаза с натрия цитратом. В пробирке содержится забуференный раствор тринатрий цитрата 0,129 моль/л (3,8 %). На крышке и пробирке полнозаходная винтовая резьба, исключающая самопроизвольное открывание при транспортировке и центрифугировании; обеспечивающая возможность открытия крышки пробирки одной рукой. Наличие знаков стерильности, одноразового использования на этикетке.
Объем пробирки не более 3,5 мл, размер пробирки не более 13х75 мм. Голубая крышка с черным кольцом</t>
  </si>
  <si>
    <t>Пробирка с К3 ЭДТА для гематологических исследовании капиллярной крови.
Встроенный коллектор для сбора крови позволяет быстро и аккуратно собрать капли крови и сводит к минимуму вероятность возникновения адгезии образца к стенкам пробирки.
Нет необходимости использования дополнительных аксессуаров: воронок и капилляров.
Крышка пробирки герметичная, прокалываемая, что позволяет использовать пробирки без снятия крышки, в том числе для работы с автоматическими гематологическими анализаторами в автоматическом режиме.
Герметичная крышка позволяет транспортировать пробирки пневмопочтой без риска потери образца.
Объем мл: 1,0
Цвет крышки пробирки для взятия капиллярной крови: Фиолетовый
Фасовка: 50 шт/упак</t>
  </si>
  <si>
    <t xml:space="preserve">Вакуумная пробирка из полиэтилентерефталата (ПЭТФ).
Крышка пробирки: пластиковый колпачок фиолетового цвета из полиэтилена, с вертикальными наружными бороздками; внутренняя пробка из несмачиваемого кровью бромбутилкаучука.
- Конструкция крышки исключает самопроизвольное открывание при транспортировке и центрифугировании, обеспечивает возможность открытия крышки пробирки одной рукой. 
- На внутренних стенках пробирки сухой мелкодисперсный 
- Область применения: гематология.
- возможность использования в педиатрии
- Объем забираемой крови не более 2,0 мл, размер пробирки не более 13х75 мм. </t>
  </si>
  <si>
    <t>Пробирка  с К2 ЭДТА для гематологических исследований. Объем 0,25 / 0,5 мл.  - область применения: гематология. Цвет крышки-фиолетовый</t>
  </si>
  <si>
    <t>Пробирка вакуумная без добавок 2 мл</t>
  </si>
  <si>
    <t>Пробирка микроцентрифужная (эппендорф) 1,5 мл с крышкой № 250</t>
  </si>
  <si>
    <t>2,0 мл типа «Эппендорф» поипропиленовая круглодонная микроцентрифужная пробирка с крышкой 1000шт/уп.</t>
  </si>
  <si>
    <t>Пробирка для ПЦР, 0,2 мл, полипропиленовые с плоской крышкой, автоклавируемая, свободны от ДНК-аз, РНК-аз и пирогенов 1уп=1000 шт</t>
  </si>
  <si>
    <t>Пробирка центрифужная, градуированная, с винтовой крышкой, с маркировочной панелью, 15 мл, красная крышка.</t>
  </si>
  <si>
    <t>Пипетка Пастера РЕ на 3 мл, длина 150 мм, градуированная, стерильная, в индивидуальной упаковке.</t>
  </si>
  <si>
    <t xml:space="preserve">Стекло покровное для камеры Горяева округленные края длина 34мм, ширина 20мм, толщина 0,5-0,6мм №25 </t>
  </si>
  <si>
    <t>Изготовлено из высококачественного прозрачного стекла без воздушных пузырей или трещин, для микроскопировании биоматериалов</t>
  </si>
  <si>
    <t>Для микропрепаратов со шлифованными краями и полосой для записи, размер 76х26 мм, толщина 1мм, для микроскопировании биоматериалов.</t>
  </si>
  <si>
    <t>Спирт изопропиловый ХЧ или ЧДА</t>
  </si>
  <si>
    <t>л</t>
  </si>
  <si>
    <t>Одноразовая тест-карта для определения газов, электролитов и метаболитов крови. В упаковке 50 одноразовых карт.</t>
  </si>
  <si>
    <t>PH-индикаторные полоски универсальные PH 1-14</t>
  </si>
  <si>
    <t>Чашка Петри, автоклавируемая, размер 150х20 мм, прозрачная, небьющаяся, упаковка 100 шт.</t>
  </si>
  <si>
    <t>Шприцы с лиофилизированным гепарином для взятия артериальной или венозной крови для исследования газов, рН, электролитов и метаболитов с помощью анализаторов газов крови. Шприцы в качестве антикоагулянта содержат сбалансированный  сухой  по электролитам литий-гепарина 25 МЕ. Тип разъёма: Luer Lock. Упакованы индивидуально, стерильны.</t>
  </si>
  <si>
    <t> предназначен для обнаружения в лабораторных условиях антител к вирусу иммунодефицита человека типа 1 и/или типа 2 в цельной крови, в сыворотке, в плазме.  Не требует дополнительного оборудования. Упаковка 25 шт. Тест-кассеты индивидуально упакованных в блистер с влагопоглотителем.</t>
  </si>
  <si>
    <t>Быстрый иммунохроматографический тест для определения антигена SARS-Coronavirus 2 (COVID-19) в назофарингеальных образцах человека. Тестовая кассета покрыта антителами к SARS-CoV-2 (нуклеокапсид), конъюгировнанными с
микрочастицами и иммобилизированными на мембране - 20 шт, Экстракционный буфер в ампуле - 20 шт, Пробирка для забора образца - 20 шт, Крышка-дозатор - 20 шт, Стерильные тампоны - 20 шт, Штатив - 1 шт. После экстракции образцы остаются стабильными в течение 2 ч при комнатной температуре или 24 ч при температуре 2-8°С. Чувствительность - 96.4%, Специфичность - 99.2%, Точность - 98.0%. Гибкий график прочтения результатов: от 3 минут до 2 часов. Рекомендуемое время интерпритации результатов тестирования 15 минут. Результат теста на антиген SARS-CoV-2 остатется стабильным до 2 часов. Наличие сертификата CE.</t>
  </si>
  <si>
    <t>Диаметр - 17 G, длина - 35см, длина аспирационной линии - бОсм; Однопросветная игла с вакуумной и аспирационной линиями и силиконовой пробкой предназначена для аспирации ооцитов. Заточка иглы типа обладает наибольшей остротой для уменьшения травмирования и дискомфорта пациента. Эхогенный кончик иглы с УЗ-насечкой, доходящей до середины среза иглы, улучшает ультразвуковую визуализацию иглы. Эргономичная рукоятка улучшает контроль управления иглой и позволяет определить положение среза иглы во время манипуляции. Жесткая и гладкая канюля позволяет точно направить кончик иглы в выбранный фолликул. Система снабжена мягкой силиконовой пробкой с посадочным конусом для шприца для промывания аспирационной линии, а специальная конструкция предотвращает попадание аспирата в вакуумную линию. Для однократного использовани</t>
  </si>
  <si>
    <t>Контрольный раствор к глюкометру Акку чек актив</t>
  </si>
  <si>
    <t>Контрольный раствор к глюкометру Акку чек Перфома</t>
  </si>
  <si>
    <t>Набор реагентов биохимических RPR-CARBON 100 Tests, температурный режим хранения +2 +8C</t>
  </si>
  <si>
    <t>Ланцет для глюкометра, устройства прокалывания кожи Accu-Chek Active.</t>
  </si>
  <si>
    <t>Вакуумная пробирка из полиэтилентерефталата (ПЭТФ).
Крышка пробирки: пластиковый колпачок желтого цвета из полиэтилена, с вертикальными наружными бороздками, внутренняя пробка из несмачиваемого биоматериалом бромбутилкаучука.
- Пробирка без добавок, с круглым дном
- Этикетка пробирки бумажная, блочная с полями для внесения данных пациента, логотипом производителя, отметкой уровня наполнения.
- Этикетка содержит информацию о: каталожном номере, номере лота, сроке годности, составе наполнителя (‘Z Urine No Additive’), объеме забираемого образца, стерильности и способе стерилизации (‘R’-гамма излучение), однократности применения.
Применение: химический анализ мочи с микроскопией осадка
- Объем забираемого образца не более 10 мл, размер пробирки не более 16х100 мм</t>
  </si>
  <si>
    <t>Тест полосы для определения глюкозы в крови к глюкометру Акку-чек Perphorma № 50</t>
  </si>
  <si>
    <t>Тест полосы для определения глюкозы в крови к глюкометру Accu Chek Aktive и Contour plus, № 50, по заявке Заказчика.</t>
  </si>
  <si>
    <t>Тест-набор Helicobacter Pylori в кале 20 определении</t>
  </si>
  <si>
    <t>Внутренний диаметр – 5; - 5.5 мкм, внешний диаметр - 7 мкм, угол - 35°. Микропипетки для интрацитоплазматической инъекции сперматозоида в ооцит. Инструмент снабжен жестким шипом для прокола zona pellucida ооцита и удлиненным срезом для более точной инъекции. Помещаются в индивидуальном контейнере по 1 штуке, который имеет цветную маркировку для удобства в работе. Для однократного использования.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</si>
</sst>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24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</cellStyleXfs>
  <cellXfs count="32">
    <xf numFmtId="0" fontId="0" fillId="0" borderId="0" xfId="0"/>
    <xf numFmtId="164" fontId="16" fillId="0" borderId="0" xfId="17" applyFont="1" applyFill="1" applyBorder="1" applyAlignment="1">
      <alignment horizontal="right" vertical="center"/>
    </xf>
    <xf numFmtId="164" fontId="16" fillId="0" borderId="1" xfId="17" applyFont="1" applyFill="1" applyBorder="1" applyAlignment="1">
      <alignment horizontal="right" vertical="center"/>
    </xf>
    <xf numFmtId="164" fontId="17" fillId="0" borderId="1" xfId="17" applyFont="1" applyFill="1" applyBorder="1" applyAlignment="1">
      <alignment horizontal="right" vertical="center"/>
    </xf>
    <xf numFmtId="164" fontId="16" fillId="0" borderId="0" xfId="17" applyFont="1" applyFill="1" applyBorder="1" applyAlignment="1">
      <alignment horizontal="center" vertical="center"/>
    </xf>
    <xf numFmtId="164" fontId="16" fillId="0" borderId="0" xfId="17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123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6" fillId="0" borderId="1" xfId="123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123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3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164" fontId="17" fillId="0" borderId="0" xfId="17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" fontId="17" fillId="0" borderId="1" xfId="6" applyNumberFormat="1" applyFont="1" applyBorder="1" applyAlignment="1">
      <alignment horizontal="center" vertical="center" wrapText="1"/>
    </xf>
    <xf numFmtId="164" fontId="17" fillId="0" borderId="1" xfId="17" applyFont="1" applyFill="1" applyBorder="1" applyAlignment="1">
      <alignment horizontal="center" vertical="center" wrapText="1"/>
    </xf>
  </cellXfs>
  <cellStyles count="124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24" xfId="123" xr:uid="{E686DCD7-4AD3-4B30-9C68-134F6934AD69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1133147-6B5A-4770-9F55-52AC79F7B7BF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0A09327-1AE9-4E0C-86AA-30470E716F1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25CE1F7-543A-4CA0-8702-DC2EBEDF876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23BFF8E-6E05-48BF-8690-C1322888580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2A981DE-EAEE-4DBC-B488-2C8546482A2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A9860F7-FF8F-4E0F-9FE7-680B0942D16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100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6E32293-A7D4-4D1D-A20E-BFD185522B78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A03E7737-DA69-4EA4-B46E-2E698532EC0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6247E951-7C82-411E-960D-CCC1130D42F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B2FEA043-9833-4241-A022-E6A66017CCF2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9EE0EFB-87BC-4E94-B765-9A401361BE49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1AE4D36C-647F-4816-8690-23C863D93CB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3854B233-22C3-43D7-BFD3-BD393A47D0E5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BD077534-47A5-4919-87AE-A1DB121F39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BF39E7FF-77EA-4600-A64C-1BE4CA97572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E851676-80E3-4692-BDFD-B74FAE19D4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1868353-309C-4AEE-9678-FF49A17C1F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B1F4355C-C0EF-40E2-8067-7822E7937E4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7CDBA0F3-CAE2-4853-8B76-5DB81CC99E1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E7DDC35E-11AC-432D-A187-74E0E60CE43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D171027E-1BDD-4405-92FD-D33C7C0F0F9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04E041E-59E2-4D4E-9967-22F850AD68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848EB0AF-AEB1-421F-8064-FA3C1AFCE32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E27D593A-648C-4217-9909-2EC672DF80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5D314A85-0CCC-48A8-8EF8-8F7C3A7B3B4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87C24B8-7BFC-4476-867F-E0FA6D8E2F9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2109975F-7BF7-48AE-8B4B-97D106AED5B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6F60E6B4-4300-4060-8A1A-37F41347445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991A03FB-0DAC-48C8-AC13-8845AC6F1FF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E828D935-5575-4A64-A55D-EDCDED0F7A1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4ADA20B7-3FCF-4744-B316-39F70948F17F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B98335A4-C3E5-4653-9C0B-66B9D14A923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F13AAFC4-1ABB-4059-ACEC-0248BBF141D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2E3DCC98-C269-4078-893C-78A465A0E90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901A042A-8640-4D2E-A42B-785FB06BE6E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D59800-79E0-4229-887B-BE1973D8E5C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D2B245CA-6003-4EDA-A269-5A04A4BE67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5C2C76AE-2EB5-47A6-8F24-B2AA7385B2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9E54E9A9-375E-4A41-A506-593802BD9B2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6A54690A-18EC-43A9-A76D-224C21EC494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DA75778-3ADC-410B-92A2-9B144414FA9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407B1489-252F-41C8-9862-0478AC3470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7A1695A0-B063-4713-85C9-C1A5F4245E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30AE9469-6DC1-46C4-939F-A81A211F759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EA7E4118-64D8-4C44-900F-9074C01ED93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7C0949A1-715C-4B39-97AB-113737A96B5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9DDA6ED7-B7E8-4AD5-9797-4B1A3C05BC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869CF4FE-951C-45B2-ADB7-954B671997F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EE4FCC30-3F1F-4778-80A9-42807B38FF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3D57DCE-1F52-45A0-AB30-5ADAD7C6FF3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40C8F0E2-455F-406C-B377-2069D3A10E1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B7434349-3026-44DC-989F-BC48DFAFB21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9D77AD27-BEB2-494E-8861-B79C029C0DC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DAAA870-91C3-4DBA-BC7C-6F67F1486E3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D5975737-A306-4B24-A2AE-E410B85C608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60458C46-FAD0-43B7-A617-DE9F2D11EDA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3E3D42EE-7474-44DF-B1A6-EAF18EDE8D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CF32865D-7004-4F57-9EB8-E34FC5CCA7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336CFC46-88AC-450B-B19C-B3E4D7D0FB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42AB1CB2-5351-4A88-AFD9-7BA430C3DC8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AC78D071-6282-48C5-B232-CAAD471D8E9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92CFCE97-47AE-439D-902D-AEED2CF8E0C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E11250B1-EAC6-4D19-B65A-3A540A4B68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79A67347-5BF5-4B9B-87EE-DDE19B746BA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86B17194-AB43-4EFC-9A98-C89FFBFA9E0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7BE6AC27-60E0-43A5-9CFC-55239E09EB7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C3C1BCEF-BADA-483A-8F7D-74FE0F8196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1C6D3D3F-B555-4309-B33E-6792A8A6AA1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49B48539-36D2-4625-B587-AFA3D09E2CD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303CE9C0-616F-41FC-8CF2-32B73D4196B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9F5EFE1C-7C4E-4534-99CD-D16183CEF6D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D5F92857-0580-4925-8434-6BCC5ACC9E5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554FC4DF-E351-478B-8979-FBFF62E70D0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F54136C-7408-4415-A56C-097EF5F8CC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9ED0D8BB-4567-489F-B0EF-815FEC447BA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CECB093D-2357-40D8-B4C0-A9BD6A304AE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76D8EC66-0588-4813-BFEC-107D6C3D6C4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FD4D0F72-9AD0-483C-8BF3-4A24D2BC225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8A8DD2E-14FB-4227-8F87-9C95920EC0D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B2E3FE31-7BFD-4DF0-903C-C307F63DC60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8FCAA3A1-C7E0-4F9A-910B-D1B9A46D743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C54E55FE-76B8-4D0E-9706-51496DC8837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66DE18E6-5D3E-48D4-8E1D-E1D1E212AB0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66DE94BB-E827-4862-8A4B-5685DC3B420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E266263D-BB3E-42F3-8DDB-5DB7CDD810A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75C179B2-ECFE-440D-BD81-117B0D1A829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100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56935E47-C394-466E-9569-3B877C5BAC6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E8E8E5AB-3EA0-4C20-977C-5CE802349FA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DDFF2C84-5A29-43C8-A62B-AA8384593ED1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8783A0D9-2D8E-4F7A-8718-0B9E8644FD9D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68522F1D-BED9-453B-98D4-A1E6188E4F1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4CFD93AF-AFB4-4F47-8B93-E3FD1DF9F47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8E6DA86E-3892-40A2-8BAE-C3BC2F76CD4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100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73A66949-D76C-4A68-B42A-9810D90152D0}"/>
            </a:ext>
          </a:extLst>
        </xdr:cNvPr>
        <xdr:cNvSpPr txBox="1"/>
      </xdr:nvSpPr>
      <xdr:spPr>
        <a:xfrm flipH="1" flipV="1">
          <a:off x="5964009" y="2714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BA6B7300-7C22-48CE-98F5-A7FADFA127C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860EF195-FD0A-41EC-8F5E-B2DB6A66863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8A6F4823-9666-424B-843A-67F5085FB5A0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48F88104-0319-49F9-A9B2-367DB87003C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73C4311E-0990-4468-8DB0-D2899B399C05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A705FDEB-161F-49F2-A834-7FFD54C935E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B7B20006-43E6-4B85-A735-BA7A69FC703F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B1DB1FE9-FB29-463B-87A1-B59B3F6BDA06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F768CAB0-ABDF-435F-8FC4-C15786456B3A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4CCB16BF-55BC-4455-B66F-6CFDE8CC5CA8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A506B38F-4389-46F6-A271-14319222E58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B9EB0F5F-2B25-435C-8AA7-E63F21AEB5C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100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C611508-79F1-4056-B28E-2120B5BD95A0}"/>
            </a:ext>
          </a:extLst>
        </xdr:cNvPr>
        <xdr:cNvSpPr txBox="1"/>
      </xdr:nvSpPr>
      <xdr:spPr>
        <a:xfrm flipH="1" flipV="1">
          <a:off x="5964009" y="332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504C7743-3D4A-4DFE-ABF2-20E70DF1F7A4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A8FB5D21-ABF0-4610-89B4-2B9C617DF1A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D1D4323A-4B73-49F4-9451-4FC2D4E3780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998C34F3-2F1E-444B-A767-1FCDBBE7B2E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1FE6781E-7E8A-49EB-A93E-0754931D3C1D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C9307F41-86E8-44BA-B59A-260791C657D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6C61A367-10F1-4F9B-965B-ABBC998331E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DFA5E550-1741-42B5-BD5A-18D7CAFDBD65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81366C66-342B-43C6-BB24-8E0D0146167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FC831F36-D955-40CE-9177-DE70D50B80D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F5826A73-1BB7-4FD7-B8D7-352FB195228D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D330F888-472C-425C-BBA3-0FD9C7D05256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100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6D679391-2E5F-4F11-9E40-C972AB069326}"/>
            </a:ext>
          </a:extLst>
        </xdr:cNvPr>
        <xdr:cNvSpPr txBox="1"/>
      </xdr:nvSpPr>
      <xdr:spPr>
        <a:xfrm flipH="1" flipV="1">
          <a:off x="5964009" y="393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72062D31-A5CD-4C42-8CAC-35260B602DF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4DA3F073-07BC-4FF6-BC15-4C16A13F7472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2A2B5C8C-B64C-4E64-89D0-D31DF97A036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740F543A-B0F9-4644-B192-CFBF320E848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4AA6A3FE-DD6A-4D34-A9EC-1D5FAA888433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76FC6815-19F3-43A3-AFC8-D38F8ADAB938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570E4E5F-7BBE-43B0-A0F5-EA47BAE8B01E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CCB3BCDB-623E-4219-853A-08B96E1F68F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5050AECF-2C6B-459B-A9D5-19FFE7050803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9ACB8C9C-DF7F-4372-8AD8-2269E4A89A3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ABC38D6A-380E-4B5D-ABB9-86BDD285796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7D3C3147-FEF0-4D75-AD75-0F0620E373E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100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F7298E0F-F7DA-4B3B-9F57-D90C6680DF6D}"/>
            </a:ext>
          </a:extLst>
        </xdr:cNvPr>
        <xdr:cNvSpPr txBox="1"/>
      </xdr:nvSpPr>
      <xdr:spPr>
        <a:xfrm flipH="1" flipV="1">
          <a:off x="59640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34AB26CF-4ADC-4402-B9BB-681811E8237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26AAA6D9-6DF2-48B0-8BED-E30DBC21478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59723809-7A6B-4B90-B5F4-F614DD91ADF0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A464A554-2040-4EAC-8223-98A78938003F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C579B57F-5371-4098-9219-783A88BD080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725390B2-5DC9-4D7D-BA57-1F851873B2E9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1FE407A0-0F7F-42A7-89F7-05DC348B221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929AD4F2-1063-4F4B-8C97-299305D2C2F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27FB2A10-D2F6-40FF-9132-F272BAA6DEC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9660E42D-8C00-4898-8AA6-39DC705A6ECE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738436E8-F373-41D6-92AF-0E86B8D588F4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56F2A1A4-4CAD-48DC-8AEB-B1143FE89E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100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7207A0EF-8675-48BB-8A85-0B49ABD02839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94DB5CC7-B27B-4BAF-8EF1-9EB971E4223C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DD68F70D-EEE9-45DF-88A7-1E854537D39D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68E24065-B7E9-4639-998C-9B96EEB7204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2D7BF0CD-16D3-42F8-876D-5FB75D04422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4E514C41-31D5-4E61-992D-8A02049F30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6AB5FFB2-5813-4FD0-8A62-AF3F896B553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234E82CF-6DCC-469A-B2A9-7246F3EBD3E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9F32DA00-6A4D-4D75-934C-B22A86AE0F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761AD38E-F1D3-47BE-AFE2-E6FD71F4AC21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D5910141-F024-4233-98C4-C866D6E2AA5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506049CE-C5BD-44E7-ACA3-55AD5572DE08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6D856EC-B52A-43BA-BB40-D9254722720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100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CA6997D-6334-4BD7-87BC-4D4CF534FA44}"/>
            </a:ext>
          </a:extLst>
        </xdr:cNvPr>
        <xdr:cNvSpPr txBox="1"/>
      </xdr:nvSpPr>
      <xdr:spPr>
        <a:xfrm flipH="1" flipV="1">
          <a:off x="5964009" y="499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609BC071-BF39-46A7-9443-3A8EAE13EB8C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66734747-792C-4224-889C-F9FEB1031CA6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CD15A101-369B-4D27-9235-2ADEEB7729A0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387DC985-9499-4221-BBBF-F2664D6A3657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181D1DF6-32BD-4247-BAB7-D78CA7D053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981FCC11-ADAC-494B-ABE5-469A216F94B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720DBE6C-AFAD-4E2D-9940-C326C356EFF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2514CA15-EA85-45B6-9721-622DE68301C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A705FFFF-23E8-490F-A120-01AF91AF2D8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F17E7A0E-31F7-44C3-8FE7-6ED4A797AA5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B9D256A7-D8B0-429A-8686-0C88E6382E7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B0F718F1-AC22-4066-B915-93067678B49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100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A95888AB-3B75-4ECF-B41D-E6EEBE4906EC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BB8EC452-6A58-458C-B580-2810EACF63B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7DED38DB-F7A3-45B0-BB33-6D76A2CE294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30B4299C-5134-475A-A50C-ED519FA2BB42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7616058D-F147-4250-944D-2FFDA43C264A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DD29481-B19F-411E-BC38-D2CA545C762D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EAD561E2-2BDB-4B63-BB1F-7227504F60C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528C2F44-6B7B-4875-ABAA-820A9A21353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D4337E1D-4137-4891-B522-585CD170DA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6D5E5F16-3B1C-4886-9ACD-DA8941056FF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9D16C34D-51FE-4C8F-BA87-9A39A2D6099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A2E5A3E1-B525-4611-8D31-556EE0DC96B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EBF9A95E-898D-425B-8B07-15542DE0208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100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6D0642CC-3709-482A-A3AD-63BCB1A23DA9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6DA7EB80-9C6C-4C69-A820-5C38FCD28B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D02E7EA8-AFDD-4534-9D95-2259D9F57BB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817D4E25-D8DB-49B3-95EF-B8366EC79E8E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214D4865-B31C-4279-BA68-A7BD9EE57E1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A437AA1E-2D52-4FC6-BA8F-638A835CAA7F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37565041-B469-438B-88D9-3F3B646626F9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8BB2066A-8C95-458B-A48A-93B5BB335C4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A3A111A4-6C5F-43A0-9A24-1860C85EEB15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F8CA1D32-13C6-4977-B2C6-B622D777D48E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1ECFCD2F-DE45-4951-B1E4-FC9578EB7D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392E3908-95B4-4B31-992F-B4D4EC6BC81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8B963764-12D1-4604-A5F5-26E8180555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100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45734ACF-6616-461D-9F2D-7E7206659EFB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11500F5C-1443-460B-A287-67FCF8673AC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8B6F1069-33CB-4389-8C90-48D7ABEC936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6DCBF3BD-D94A-4FF8-A510-8E73983A051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4BB9556E-2042-4A09-844C-3A8C939737C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5E9A28E-F554-47B4-A454-A3EBE36411B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AE3CA3EB-9D9C-4DBB-9585-A56482135D7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43E30592-94D2-4D82-98E4-2EEC0B23E5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8B03D7F6-C5EC-46AC-B09F-7E21B9E309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D95C6CDB-58C1-41F7-B974-76AFFB65035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12066D63-4BD5-4448-9D84-F367F6D267C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69BAA59D-0365-4E09-9E51-91668BD9764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94C040D6-11AB-464B-B045-630FC7FFED7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100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44D2640D-0F22-46B6-BEB5-372455D1BAFF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2842259D-8AE8-4F8F-B5B4-67AB7E1A6FA6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81C4FB72-318E-4F46-9B8B-2AC4C39BBD5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AC7E159E-A4BC-4C81-A3DC-4B26B04B6DE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B36F6C6-9CA5-4686-9EC9-699A7FE55B7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7AD08BDB-A1B3-48C5-883B-9C290E6E6AC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100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DB885A60-50D6-42FE-840B-6851BC72D09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3151-CD2C-4105-8F59-2AC6E1CB2318}">
  <dimension ref="A1:K106"/>
  <sheetViews>
    <sheetView tabSelected="1" view="pageBreakPreview" topLeftCell="A96" zoomScale="55" zoomScaleNormal="100" zoomScaleSheetLayoutView="55" zoomScalePageLayoutView="85" workbookViewId="0">
      <selection activeCell="G98" sqref="G98"/>
    </sheetView>
  </sheetViews>
  <sheetFormatPr defaultRowHeight="27" customHeight="1" x14ac:dyDescent="0.25"/>
  <cols>
    <col min="1" max="1" width="10.5703125" style="6" customWidth="1"/>
    <col min="2" max="2" width="29.5703125" style="9" customWidth="1"/>
    <col min="3" max="3" width="46.5703125" style="9" customWidth="1"/>
    <col min="4" max="4" width="8.42578125" style="6" customWidth="1"/>
    <col min="5" max="5" width="10.28515625" style="4" customWidth="1"/>
    <col min="6" max="6" width="15.28515625" style="5" customWidth="1"/>
    <col min="7" max="7" width="23.28515625" style="1" customWidth="1"/>
    <col min="8" max="8" width="16.5703125" style="1" customWidth="1"/>
    <col min="9" max="9" width="16.7109375" style="9" customWidth="1"/>
    <col min="10" max="10" width="36.7109375" style="9" customWidth="1"/>
    <col min="11" max="16384" width="9.140625" style="9"/>
  </cols>
  <sheetData>
    <row r="1" spans="1:11" ht="10.5" customHeight="1" x14ac:dyDescent="0.25">
      <c r="B1" s="7"/>
      <c r="C1" s="7"/>
      <c r="D1" s="8"/>
      <c r="F1" s="4"/>
    </row>
    <row r="2" spans="1:11" ht="27.75" customHeight="1" x14ac:dyDescent="0.25">
      <c r="B2" s="7"/>
      <c r="C2" s="7"/>
      <c r="D2" s="8"/>
      <c r="F2" s="4"/>
      <c r="I2" s="9" t="s">
        <v>7</v>
      </c>
    </row>
    <row r="3" spans="1:11" ht="27.75" customHeight="1" x14ac:dyDescent="0.25">
      <c r="B3" s="7"/>
      <c r="C3" s="7"/>
      <c r="D3" s="8"/>
      <c r="F3" s="4"/>
    </row>
    <row r="4" spans="1:11" ht="18" customHeight="1" x14ac:dyDescent="0.25">
      <c r="A4" s="28" t="s">
        <v>17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ht="21.75" customHeight="1" x14ac:dyDescent="0.25">
      <c r="B5" s="7"/>
      <c r="C5" s="7"/>
      <c r="D5" s="8"/>
      <c r="F5" s="4"/>
    </row>
    <row r="6" spans="1:11" ht="16.5" customHeight="1" x14ac:dyDescent="0.25">
      <c r="A6" s="29" t="s">
        <v>9</v>
      </c>
      <c r="B6" s="29" t="s">
        <v>1</v>
      </c>
      <c r="C6" s="29" t="s">
        <v>8</v>
      </c>
      <c r="D6" s="30" t="s">
        <v>0</v>
      </c>
      <c r="E6" s="31" t="s">
        <v>2</v>
      </c>
      <c r="F6" s="31" t="s">
        <v>3</v>
      </c>
      <c r="G6" s="31" t="s">
        <v>4</v>
      </c>
      <c r="H6" s="25" t="s">
        <v>11</v>
      </c>
      <c r="I6" s="25" t="s">
        <v>5</v>
      </c>
      <c r="J6" s="25" t="s">
        <v>6</v>
      </c>
      <c r="K6" s="25" t="s">
        <v>13</v>
      </c>
    </row>
    <row r="7" spans="1:11" ht="43.5" customHeight="1" x14ac:dyDescent="0.25">
      <c r="A7" s="29"/>
      <c r="B7" s="29"/>
      <c r="C7" s="29"/>
      <c r="D7" s="30"/>
      <c r="E7" s="31"/>
      <c r="F7" s="31"/>
      <c r="G7" s="31"/>
      <c r="H7" s="25"/>
      <c r="I7" s="25"/>
      <c r="J7" s="25"/>
      <c r="K7" s="25"/>
    </row>
    <row r="8" spans="1:11" ht="137.25" customHeight="1" x14ac:dyDescent="0.25">
      <c r="A8" s="10">
        <v>1</v>
      </c>
      <c r="B8" s="11" t="s">
        <v>21</v>
      </c>
      <c r="C8" s="19" t="s">
        <v>34</v>
      </c>
      <c r="D8" s="22" t="s">
        <v>16</v>
      </c>
      <c r="E8" s="10">
        <v>50</v>
      </c>
      <c r="F8" s="12">
        <v>2650</v>
      </c>
      <c r="G8" s="2">
        <f>E8*F8</f>
        <v>132500</v>
      </c>
      <c r="H8" s="13" t="s">
        <v>12</v>
      </c>
      <c r="I8" s="13" t="s">
        <v>14</v>
      </c>
      <c r="J8" s="14" t="s">
        <v>18</v>
      </c>
      <c r="K8" s="13">
        <v>0</v>
      </c>
    </row>
    <row r="9" spans="1:11" ht="137.25" customHeight="1" x14ac:dyDescent="0.25">
      <c r="A9" s="10">
        <v>2</v>
      </c>
      <c r="B9" s="11" t="s">
        <v>22</v>
      </c>
      <c r="C9" s="19" t="s">
        <v>35</v>
      </c>
      <c r="D9" s="22" t="s">
        <v>16</v>
      </c>
      <c r="E9" s="10">
        <v>200</v>
      </c>
      <c r="F9" s="12">
        <v>15000</v>
      </c>
      <c r="G9" s="2">
        <f t="shared" ref="G9:G68" si="0">E9*F9</f>
        <v>3000000</v>
      </c>
      <c r="H9" s="13" t="s">
        <v>12</v>
      </c>
      <c r="I9" s="13" t="s">
        <v>14</v>
      </c>
      <c r="J9" s="14" t="s">
        <v>18</v>
      </c>
      <c r="K9" s="13">
        <v>0</v>
      </c>
    </row>
    <row r="10" spans="1:11" ht="137.25" customHeight="1" x14ac:dyDescent="0.25">
      <c r="A10" s="10">
        <v>3</v>
      </c>
      <c r="B10" s="11" t="s">
        <v>23</v>
      </c>
      <c r="C10" s="19" t="s">
        <v>36</v>
      </c>
      <c r="D10" s="22" t="s">
        <v>16</v>
      </c>
      <c r="E10" s="10">
        <v>20</v>
      </c>
      <c r="F10" s="12">
        <v>3500</v>
      </c>
      <c r="G10" s="2">
        <f t="shared" si="0"/>
        <v>70000</v>
      </c>
      <c r="H10" s="13" t="s">
        <v>12</v>
      </c>
      <c r="I10" s="13" t="s">
        <v>14</v>
      </c>
      <c r="J10" s="14" t="s">
        <v>18</v>
      </c>
      <c r="K10" s="13">
        <v>0</v>
      </c>
    </row>
    <row r="11" spans="1:11" ht="137.25" customHeight="1" x14ac:dyDescent="0.25">
      <c r="A11" s="10">
        <v>4</v>
      </c>
      <c r="B11" s="11" t="s">
        <v>24</v>
      </c>
      <c r="C11" s="19" t="s">
        <v>37</v>
      </c>
      <c r="D11" s="22" t="s">
        <v>16</v>
      </c>
      <c r="E11" s="10">
        <v>200</v>
      </c>
      <c r="F11" s="12">
        <v>46550</v>
      </c>
      <c r="G11" s="2">
        <f t="shared" si="0"/>
        <v>9310000</v>
      </c>
      <c r="H11" s="13" t="s">
        <v>12</v>
      </c>
      <c r="I11" s="13" t="s">
        <v>14</v>
      </c>
      <c r="J11" s="14" t="s">
        <v>18</v>
      </c>
      <c r="K11" s="13">
        <v>0</v>
      </c>
    </row>
    <row r="12" spans="1:11" ht="137.25" customHeight="1" x14ac:dyDescent="0.25">
      <c r="A12" s="10">
        <v>5</v>
      </c>
      <c r="B12" s="11" t="s">
        <v>25</v>
      </c>
      <c r="C12" s="19" t="s">
        <v>38</v>
      </c>
      <c r="D12" s="22" t="s">
        <v>16</v>
      </c>
      <c r="E12" s="10">
        <v>500</v>
      </c>
      <c r="F12" s="12">
        <v>22500</v>
      </c>
      <c r="G12" s="2">
        <f t="shared" si="0"/>
        <v>11250000</v>
      </c>
      <c r="H12" s="13" t="s">
        <v>12</v>
      </c>
      <c r="I12" s="13" t="s">
        <v>14</v>
      </c>
      <c r="J12" s="14" t="s">
        <v>18</v>
      </c>
      <c r="K12" s="13">
        <v>0</v>
      </c>
    </row>
    <row r="13" spans="1:11" ht="137.25" customHeight="1" x14ac:dyDescent="0.25">
      <c r="A13" s="10">
        <v>6</v>
      </c>
      <c r="B13" s="11" t="s">
        <v>26</v>
      </c>
      <c r="C13" s="19" t="s">
        <v>26</v>
      </c>
      <c r="D13" s="22" t="s">
        <v>16</v>
      </c>
      <c r="E13" s="10">
        <v>1000</v>
      </c>
      <c r="F13" s="12">
        <v>3100</v>
      </c>
      <c r="G13" s="2">
        <f t="shared" si="0"/>
        <v>3100000</v>
      </c>
      <c r="H13" s="13" t="s">
        <v>12</v>
      </c>
      <c r="I13" s="13" t="s">
        <v>14</v>
      </c>
      <c r="J13" s="14" t="s">
        <v>18</v>
      </c>
      <c r="K13" s="13">
        <v>0</v>
      </c>
    </row>
    <row r="14" spans="1:11" ht="137.25" customHeight="1" x14ac:dyDescent="0.25">
      <c r="A14" s="10">
        <v>7</v>
      </c>
      <c r="B14" s="11" t="s">
        <v>27</v>
      </c>
      <c r="C14" s="19" t="s">
        <v>39</v>
      </c>
      <c r="D14" s="22" t="s">
        <v>16</v>
      </c>
      <c r="E14" s="10">
        <v>1000</v>
      </c>
      <c r="F14" s="12">
        <v>2600</v>
      </c>
      <c r="G14" s="2">
        <f t="shared" si="0"/>
        <v>2600000</v>
      </c>
      <c r="H14" s="13" t="s">
        <v>12</v>
      </c>
      <c r="I14" s="13" t="s">
        <v>14</v>
      </c>
      <c r="J14" s="14" t="s">
        <v>18</v>
      </c>
      <c r="K14" s="13">
        <v>0</v>
      </c>
    </row>
    <row r="15" spans="1:11" ht="137.25" customHeight="1" x14ac:dyDescent="0.25">
      <c r="A15" s="10">
        <v>8</v>
      </c>
      <c r="B15" s="11" t="s">
        <v>28</v>
      </c>
      <c r="C15" s="19" t="s">
        <v>40</v>
      </c>
      <c r="D15" s="22" t="s">
        <v>16</v>
      </c>
      <c r="E15" s="10">
        <v>300</v>
      </c>
      <c r="F15" s="12">
        <v>3100</v>
      </c>
      <c r="G15" s="2">
        <f t="shared" si="0"/>
        <v>930000</v>
      </c>
      <c r="H15" s="13" t="s">
        <v>12</v>
      </c>
      <c r="I15" s="13" t="s">
        <v>14</v>
      </c>
      <c r="J15" s="14" t="s">
        <v>18</v>
      </c>
      <c r="K15" s="13">
        <v>0</v>
      </c>
    </row>
    <row r="16" spans="1:11" ht="137.25" customHeight="1" x14ac:dyDescent="0.25">
      <c r="A16" s="10">
        <v>9</v>
      </c>
      <c r="B16" s="11" t="s">
        <v>29</v>
      </c>
      <c r="C16" s="19" t="s">
        <v>41</v>
      </c>
      <c r="D16" s="22" t="s">
        <v>16</v>
      </c>
      <c r="E16" s="10">
        <v>100</v>
      </c>
      <c r="F16" s="12">
        <v>14500</v>
      </c>
      <c r="G16" s="2">
        <f t="shared" si="0"/>
        <v>1450000</v>
      </c>
      <c r="H16" s="13" t="s">
        <v>12</v>
      </c>
      <c r="I16" s="13" t="s">
        <v>14</v>
      </c>
      <c r="J16" s="14" t="s">
        <v>18</v>
      </c>
      <c r="K16" s="13">
        <v>0</v>
      </c>
    </row>
    <row r="17" spans="1:11" ht="137.25" customHeight="1" x14ac:dyDescent="0.25">
      <c r="A17" s="10">
        <v>10</v>
      </c>
      <c r="B17" s="11" t="s">
        <v>29</v>
      </c>
      <c r="C17" s="19" t="s">
        <v>42</v>
      </c>
      <c r="D17" s="22" t="s">
        <v>43</v>
      </c>
      <c r="E17" s="10">
        <v>400</v>
      </c>
      <c r="F17" s="12">
        <v>11590</v>
      </c>
      <c r="G17" s="2">
        <f t="shared" si="0"/>
        <v>4636000</v>
      </c>
      <c r="H17" s="13" t="s">
        <v>12</v>
      </c>
      <c r="I17" s="13" t="s">
        <v>14</v>
      </c>
      <c r="J17" s="14" t="s">
        <v>18</v>
      </c>
      <c r="K17" s="13">
        <v>0</v>
      </c>
    </row>
    <row r="18" spans="1:11" ht="137.25" customHeight="1" x14ac:dyDescent="0.25">
      <c r="A18" s="10">
        <v>11</v>
      </c>
      <c r="B18" s="11" t="s">
        <v>30</v>
      </c>
      <c r="C18" s="19" t="s">
        <v>44</v>
      </c>
      <c r="D18" s="22" t="s">
        <v>16</v>
      </c>
      <c r="E18" s="10">
        <v>50</v>
      </c>
      <c r="F18" s="12">
        <v>34900</v>
      </c>
      <c r="G18" s="2">
        <f t="shared" si="0"/>
        <v>1745000</v>
      </c>
      <c r="H18" s="13" t="s">
        <v>12</v>
      </c>
      <c r="I18" s="13" t="s">
        <v>14</v>
      </c>
      <c r="J18" s="14" t="s">
        <v>18</v>
      </c>
      <c r="K18" s="13">
        <v>0</v>
      </c>
    </row>
    <row r="19" spans="1:11" ht="137.25" customHeight="1" x14ac:dyDescent="0.25">
      <c r="A19" s="10">
        <v>12</v>
      </c>
      <c r="B19" s="11" t="s">
        <v>31</v>
      </c>
      <c r="C19" s="19" t="s">
        <v>45</v>
      </c>
      <c r="D19" s="22" t="s">
        <v>16</v>
      </c>
      <c r="E19" s="10">
        <v>150</v>
      </c>
      <c r="F19" s="12">
        <v>2000</v>
      </c>
      <c r="G19" s="2">
        <f t="shared" si="0"/>
        <v>300000</v>
      </c>
      <c r="H19" s="13" t="s">
        <v>12</v>
      </c>
      <c r="I19" s="13" t="s">
        <v>14</v>
      </c>
      <c r="J19" s="14" t="s">
        <v>18</v>
      </c>
      <c r="K19" s="13">
        <v>0</v>
      </c>
    </row>
    <row r="20" spans="1:11" ht="137.25" customHeight="1" x14ac:dyDescent="0.25">
      <c r="A20" s="10">
        <v>13</v>
      </c>
      <c r="B20" s="11" t="s">
        <v>32</v>
      </c>
      <c r="C20" s="19" t="s">
        <v>46</v>
      </c>
      <c r="D20" s="22" t="s">
        <v>16</v>
      </c>
      <c r="E20" s="10">
        <v>200</v>
      </c>
      <c r="F20" s="12">
        <v>2200</v>
      </c>
      <c r="G20" s="2">
        <f t="shared" si="0"/>
        <v>440000</v>
      </c>
      <c r="H20" s="13" t="s">
        <v>12</v>
      </c>
      <c r="I20" s="13" t="s">
        <v>14</v>
      </c>
      <c r="J20" s="14" t="s">
        <v>18</v>
      </c>
      <c r="K20" s="13">
        <v>0</v>
      </c>
    </row>
    <row r="21" spans="1:11" ht="137.25" customHeight="1" x14ac:dyDescent="0.25">
      <c r="A21" s="10">
        <v>14</v>
      </c>
      <c r="B21" s="11" t="s">
        <v>33</v>
      </c>
      <c r="C21" s="19" t="s">
        <v>47</v>
      </c>
      <c r="D21" s="22" t="s">
        <v>16</v>
      </c>
      <c r="E21" s="10">
        <v>100</v>
      </c>
      <c r="F21" s="12">
        <v>7500</v>
      </c>
      <c r="G21" s="2">
        <f t="shared" si="0"/>
        <v>750000</v>
      </c>
      <c r="H21" s="13" t="s">
        <v>12</v>
      </c>
      <c r="I21" s="13" t="s">
        <v>14</v>
      </c>
      <c r="J21" s="14" t="s">
        <v>18</v>
      </c>
      <c r="K21" s="13">
        <v>0</v>
      </c>
    </row>
    <row r="22" spans="1:11" ht="137.25" customHeight="1" x14ac:dyDescent="0.25">
      <c r="A22" s="10">
        <v>15</v>
      </c>
      <c r="B22" s="11" t="s">
        <v>48</v>
      </c>
      <c r="C22" s="19" t="s">
        <v>192</v>
      </c>
      <c r="D22" s="22" t="s">
        <v>16</v>
      </c>
      <c r="E22" s="10">
        <v>100</v>
      </c>
      <c r="F22" s="12">
        <v>17870</v>
      </c>
      <c r="G22" s="2">
        <f t="shared" si="0"/>
        <v>1787000</v>
      </c>
      <c r="H22" s="13" t="s">
        <v>12</v>
      </c>
      <c r="I22" s="13" t="s">
        <v>14</v>
      </c>
      <c r="J22" s="14" t="s">
        <v>18</v>
      </c>
      <c r="K22" s="13">
        <v>0</v>
      </c>
    </row>
    <row r="23" spans="1:11" ht="137.25" customHeight="1" x14ac:dyDescent="0.25">
      <c r="A23" s="10">
        <v>16</v>
      </c>
      <c r="B23" s="11" t="s">
        <v>49</v>
      </c>
      <c r="C23" s="19" t="s">
        <v>64</v>
      </c>
      <c r="D23" s="22" t="s">
        <v>16</v>
      </c>
      <c r="E23" s="10">
        <v>600</v>
      </c>
      <c r="F23" s="12">
        <v>14428</v>
      </c>
      <c r="G23" s="2">
        <f t="shared" si="0"/>
        <v>8656800</v>
      </c>
      <c r="H23" s="13" t="s">
        <v>12</v>
      </c>
      <c r="I23" s="13" t="s">
        <v>14</v>
      </c>
      <c r="J23" s="14" t="s">
        <v>18</v>
      </c>
      <c r="K23" s="13">
        <v>0</v>
      </c>
    </row>
    <row r="24" spans="1:11" ht="137.25" customHeight="1" x14ac:dyDescent="0.25">
      <c r="A24" s="10">
        <v>17</v>
      </c>
      <c r="B24" s="11" t="s">
        <v>50</v>
      </c>
      <c r="C24" s="19" t="s">
        <v>65</v>
      </c>
      <c r="D24" s="22" t="s">
        <v>20</v>
      </c>
      <c r="E24" s="10">
        <v>40</v>
      </c>
      <c r="F24" s="12">
        <v>101850</v>
      </c>
      <c r="G24" s="2">
        <f t="shared" si="0"/>
        <v>4074000</v>
      </c>
      <c r="H24" s="13" t="s">
        <v>12</v>
      </c>
      <c r="I24" s="13" t="s">
        <v>14</v>
      </c>
      <c r="J24" s="14" t="s">
        <v>18</v>
      </c>
      <c r="K24" s="13">
        <v>0</v>
      </c>
    </row>
    <row r="25" spans="1:11" ht="137.25" customHeight="1" x14ac:dyDescent="0.25">
      <c r="A25" s="10">
        <v>18</v>
      </c>
      <c r="B25" s="11" t="s">
        <v>51</v>
      </c>
      <c r="C25" s="19" t="s">
        <v>66</v>
      </c>
      <c r="D25" s="22" t="s">
        <v>20</v>
      </c>
      <c r="E25" s="10">
        <v>6</v>
      </c>
      <c r="F25" s="12">
        <v>149100</v>
      </c>
      <c r="G25" s="2">
        <f t="shared" si="0"/>
        <v>894600</v>
      </c>
      <c r="H25" s="13" t="s">
        <v>12</v>
      </c>
      <c r="I25" s="13" t="s">
        <v>14</v>
      </c>
      <c r="J25" s="14" t="s">
        <v>18</v>
      </c>
      <c r="K25" s="13">
        <v>0</v>
      </c>
    </row>
    <row r="26" spans="1:11" ht="137.25" customHeight="1" x14ac:dyDescent="0.25">
      <c r="A26" s="10">
        <v>19</v>
      </c>
      <c r="B26" s="11" t="s">
        <v>52</v>
      </c>
      <c r="C26" s="19" t="s">
        <v>67</v>
      </c>
      <c r="D26" s="22" t="s">
        <v>20</v>
      </c>
      <c r="E26" s="10">
        <v>20</v>
      </c>
      <c r="F26" s="12">
        <v>149100</v>
      </c>
      <c r="G26" s="2">
        <f t="shared" si="0"/>
        <v>2982000</v>
      </c>
      <c r="H26" s="13" t="s">
        <v>12</v>
      </c>
      <c r="I26" s="13" t="s">
        <v>14</v>
      </c>
      <c r="J26" s="14" t="s">
        <v>18</v>
      </c>
      <c r="K26" s="13">
        <v>0</v>
      </c>
    </row>
    <row r="27" spans="1:11" ht="137.25" customHeight="1" x14ac:dyDescent="0.25">
      <c r="A27" s="10">
        <v>20</v>
      </c>
      <c r="B27" s="11" t="s">
        <v>53</v>
      </c>
      <c r="C27" s="19" t="s">
        <v>201</v>
      </c>
      <c r="D27" s="22" t="s">
        <v>20</v>
      </c>
      <c r="E27" s="10">
        <v>60</v>
      </c>
      <c r="F27" s="12">
        <v>90000</v>
      </c>
      <c r="G27" s="2">
        <f t="shared" si="0"/>
        <v>5400000</v>
      </c>
      <c r="H27" s="13" t="s">
        <v>12</v>
      </c>
      <c r="I27" s="13" t="s">
        <v>14</v>
      </c>
      <c r="J27" s="14" t="s">
        <v>18</v>
      </c>
      <c r="K27" s="13">
        <v>0</v>
      </c>
    </row>
    <row r="28" spans="1:11" ht="137.25" customHeight="1" x14ac:dyDescent="0.25">
      <c r="A28" s="10">
        <v>21</v>
      </c>
      <c r="B28" s="11" t="s">
        <v>54</v>
      </c>
      <c r="C28" s="19" t="s">
        <v>68</v>
      </c>
      <c r="D28" s="22" t="s">
        <v>20</v>
      </c>
      <c r="E28" s="10">
        <v>10</v>
      </c>
      <c r="F28" s="12">
        <v>181850</v>
      </c>
      <c r="G28" s="2">
        <f t="shared" si="0"/>
        <v>1818500</v>
      </c>
      <c r="H28" s="13" t="s">
        <v>12</v>
      </c>
      <c r="I28" s="13" t="s">
        <v>14</v>
      </c>
      <c r="J28" s="14" t="s">
        <v>18</v>
      </c>
      <c r="K28" s="13">
        <v>0</v>
      </c>
    </row>
    <row r="29" spans="1:11" ht="137.25" customHeight="1" x14ac:dyDescent="0.25">
      <c r="A29" s="10">
        <v>22</v>
      </c>
      <c r="B29" s="11" t="s">
        <v>55</v>
      </c>
      <c r="C29" s="19" t="s">
        <v>69</v>
      </c>
      <c r="D29" s="22" t="s">
        <v>16</v>
      </c>
      <c r="E29" s="10">
        <v>110</v>
      </c>
      <c r="F29" s="12">
        <v>53800</v>
      </c>
      <c r="G29" s="2">
        <f t="shared" si="0"/>
        <v>5918000</v>
      </c>
      <c r="H29" s="13" t="s">
        <v>12</v>
      </c>
      <c r="I29" s="13" t="s">
        <v>14</v>
      </c>
      <c r="J29" s="14" t="s">
        <v>18</v>
      </c>
      <c r="K29" s="13">
        <v>0</v>
      </c>
    </row>
    <row r="30" spans="1:11" ht="137.25" customHeight="1" x14ac:dyDescent="0.25">
      <c r="A30" s="10">
        <v>23</v>
      </c>
      <c r="B30" s="11" t="s">
        <v>56</v>
      </c>
      <c r="C30" s="19" t="s">
        <v>70</v>
      </c>
      <c r="D30" s="22" t="s">
        <v>20</v>
      </c>
      <c r="E30" s="10">
        <v>20</v>
      </c>
      <c r="F30" s="12">
        <v>92600</v>
      </c>
      <c r="G30" s="2">
        <f t="shared" si="0"/>
        <v>1852000</v>
      </c>
      <c r="H30" s="13" t="s">
        <v>12</v>
      </c>
      <c r="I30" s="13" t="s">
        <v>14</v>
      </c>
      <c r="J30" s="14" t="s">
        <v>18</v>
      </c>
      <c r="K30" s="13">
        <v>0</v>
      </c>
    </row>
    <row r="31" spans="1:11" ht="137.25" customHeight="1" x14ac:dyDescent="0.25">
      <c r="A31" s="10">
        <v>24</v>
      </c>
      <c r="B31" s="11" t="s">
        <v>57</v>
      </c>
      <c r="C31" s="19" t="s">
        <v>71</v>
      </c>
      <c r="D31" s="22" t="s">
        <v>20</v>
      </c>
      <c r="E31" s="10">
        <v>20</v>
      </c>
      <c r="F31" s="12">
        <v>92600</v>
      </c>
      <c r="G31" s="2">
        <f t="shared" si="0"/>
        <v>1852000</v>
      </c>
      <c r="H31" s="13" t="s">
        <v>12</v>
      </c>
      <c r="I31" s="13" t="s">
        <v>14</v>
      </c>
      <c r="J31" s="14" t="s">
        <v>18</v>
      </c>
      <c r="K31" s="13">
        <v>0</v>
      </c>
    </row>
    <row r="32" spans="1:11" ht="137.25" customHeight="1" x14ac:dyDescent="0.25">
      <c r="A32" s="10">
        <v>25</v>
      </c>
      <c r="B32" s="11" t="s">
        <v>58</v>
      </c>
      <c r="C32" s="19" t="s">
        <v>72</v>
      </c>
      <c r="D32" s="22" t="s">
        <v>20</v>
      </c>
      <c r="E32" s="10">
        <v>20</v>
      </c>
      <c r="F32" s="12">
        <v>92600</v>
      </c>
      <c r="G32" s="2">
        <f t="shared" si="0"/>
        <v>1852000</v>
      </c>
      <c r="H32" s="13" t="s">
        <v>12</v>
      </c>
      <c r="I32" s="13" t="s">
        <v>14</v>
      </c>
      <c r="J32" s="14" t="s">
        <v>18</v>
      </c>
      <c r="K32" s="13">
        <v>0</v>
      </c>
    </row>
    <row r="33" spans="1:11" ht="137.25" customHeight="1" x14ac:dyDescent="0.25">
      <c r="A33" s="10">
        <v>26</v>
      </c>
      <c r="B33" s="11" t="s">
        <v>59</v>
      </c>
      <c r="C33" s="19" t="s">
        <v>73</v>
      </c>
      <c r="D33" s="22" t="s">
        <v>20</v>
      </c>
      <c r="E33" s="10">
        <v>20</v>
      </c>
      <c r="F33" s="12">
        <v>92600</v>
      </c>
      <c r="G33" s="2">
        <f t="shared" si="0"/>
        <v>1852000</v>
      </c>
      <c r="H33" s="13" t="s">
        <v>12</v>
      </c>
      <c r="I33" s="13" t="s">
        <v>14</v>
      </c>
      <c r="J33" s="14" t="s">
        <v>18</v>
      </c>
      <c r="K33" s="13">
        <v>0</v>
      </c>
    </row>
    <row r="34" spans="1:11" ht="137.25" customHeight="1" x14ac:dyDescent="0.25">
      <c r="A34" s="10">
        <v>27</v>
      </c>
      <c r="B34" s="11" t="s">
        <v>60</v>
      </c>
      <c r="C34" s="19" t="s">
        <v>74</v>
      </c>
      <c r="D34" s="22" t="s">
        <v>16</v>
      </c>
      <c r="E34" s="10">
        <v>10</v>
      </c>
      <c r="F34" s="12">
        <v>112000</v>
      </c>
      <c r="G34" s="2">
        <f t="shared" si="0"/>
        <v>1120000</v>
      </c>
      <c r="H34" s="13" t="s">
        <v>12</v>
      </c>
      <c r="I34" s="13" t="s">
        <v>14</v>
      </c>
      <c r="J34" s="14" t="s">
        <v>18</v>
      </c>
      <c r="K34" s="13">
        <v>0</v>
      </c>
    </row>
    <row r="35" spans="1:11" ht="137.25" customHeight="1" x14ac:dyDescent="0.25">
      <c r="A35" s="10">
        <v>28</v>
      </c>
      <c r="B35" s="11" t="s">
        <v>61</v>
      </c>
      <c r="C35" s="19" t="s">
        <v>61</v>
      </c>
      <c r="D35" s="22" t="s">
        <v>16</v>
      </c>
      <c r="E35" s="10">
        <v>3000</v>
      </c>
      <c r="F35" s="12">
        <v>482</v>
      </c>
      <c r="G35" s="2">
        <f t="shared" si="0"/>
        <v>1446000</v>
      </c>
      <c r="H35" s="13" t="s">
        <v>12</v>
      </c>
      <c r="I35" s="13" t="s">
        <v>14</v>
      </c>
      <c r="J35" s="14" t="s">
        <v>18</v>
      </c>
      <c r="K35" s="13">
        <v>0</v>
      </c>
    </row>
    <row r="36" spans="1:11" ht="137.25" customHeight="1" x14ac:dyDescent="0.25">
      <c r="A36" s="10">
        <v>29</v>
      </c>
      <c r="B36" s="11" t="s">
        <v>62</v>
      </c>
      <c r="C36" s="19" t="s">
        <v>75</v>
      </c>
      <c r="D36" s="22" t="s">
        <v>16</v>
      </c>
      <c r="E36" s="10">
        <v>2000</v>
      </c>
      <c r="F36" s="12">
        <v>1792</v>
      </c>
      <c r="G36" s="2">
        <f t="shared" si="0"/>
        <v>3584000</v>
      </c>
      <c r="H36" s="13" t="s">
        <v>12</v>
      </c>
      <c r="I36" s="13" t="s">
        <v>14</v>
      </c>
      <c r="J36" s="14" t="s">
        <v>18</v>
      </c>
      <c r="K36" s="13">
        <v>0</v>
      </c>
    </row>
    <row r="37" spans="1:11" ht="137.25" customHeight="1" x14ac:dyDescent="0.25">
      <c r="A37" s="10">
        <v>30</v>
      </c>
      <c r="B37" s="11" t="s">
        <v>63</v>
      </c>
      <c r="C37" s="19" t="s">
        <v>76</v>
      </c>
      <c r="D37" s="22" t="s">
        <v>16</v>
      </c>
      <c r="E37" s="10">
        <v>400</v>
      </c>
      <c r="F37" s="12">
        <v>414</v>
      </c>
      <c r="G37" s="2">
        <f t="shared" si="0"/>
        <v>165600</v>
      </c>
      <c r="H37" s="13" t="s">
        <v>12</v>
      </c>
      <c r="I37" s="13" t="s">
        <v>14</v>
      </c>
      <c r="J37" s="14" t="s">
        <v>18</v>
      </c>
      <c r="K37" s="13">
        <v>0</v>
      </c>
    </row>
    <row r="38" spans="1:11" ht="137.25" customHeight="1" x14ac:dyDescent="0.25">
      <c r="A38" s="10">
        <v>31</v>
      </c>
      <c r="B38" s="11" t="s">
        <v>77</v>
      </c>
      <c r="C38" s="19" t="s">
        <v>137</v>
      </c>
      <c r="D38" s="22" t="s">
        <v>138</v>
      </c>
      <c r="E38" s="10">
        <v>20</v>
      </c>
      <c r="F38" s="12">
        <v>3574</v>
      </c>
      <c r="G38" s="2">
        <f t="shared" si="0"/>
        <v>71480</v>
      </c>
      <c r="H38" s="13" t="s">
        <v>12</v>
      </c>
      <c r="I38" s="13" t="s">
        <v>14</v>
      </c>
      <c r="J38" s="14" t="s">
        <v>18</v>
      </c>
      <c r="K38" s="13">
        <v>0</v>
      </c>
    </row>
    <row r="39" spans="1:11" ht="137.25" customHeight="1" x14ac:dyDescent="0.25">
      <c r="A39" s="10">
        <v>32</v>
      </c>
      <c r="B39" s="11" t="s">
        <v>78</v>
      </c>
      <c r="C39" s="19" t="s">
        <v>139</v>
      </c>
      <c r="D39" s="22" t="s">
        <v>20</v>
      </c>
      <c r="E39" s="10">
        <v>1</v>
      </c>
      <c r="F39" s="12">
        <v>2700</v>
      </c>
      <c r="G39" s="2">
        <f t="shared" si="0"/>
        <v>2700</v>
      </c>
      <c r="H39" s="13" t="s">
        <v>12</v>
      </c>
      <c r="I39" s="13" t="s">
        <v>14</v>
      </c>
      <c r="J39" s="14" t="s">
        <v>18</v>
      </c>
      <c r="K39" s="13">
        <v>0</v>
      </c>
    </row>
    <row r="40" spans="1:11" ht="137.25" customHeight="1" x14ac:dyDescent="0.25">
      <c r="A40" s="10">
        <v>33</v>
      </c>
      <c r="B40" s="11" t="s">
        <v>79</v>
      </c>
      <c r="C40" s="19" t="s">
        <v>140</v>
      </c>
      <c r="D40" s="22" t="s">
        <v>141</v>
      </c>
      <c r="E40" s="10">
        <v>5</v>
      </c>
      <c r="F40" s="12">
        <v>2500</v>
      </c>
      <c r="G40" s="2">
        <f t="shared" si="0"/>
        <v>12500</v>
      </c>
      <c r="H40" s="13" t="s">
        <v>12</v>
      </c>
      <c r="I40" s="13" t="s">
        <v>14</v>
      </c>
      <c r="J40" s="14" t="s">
        <v>18</v>
      </c>
      <c r="K40" s="13">
        <v>0</v>
      </c>
    </row>
    <row r="41" spans="1:11" ht="137.25" customHeight="1" x14ac:dyDescent="0.25">
      <c r="A41" s="10">
        <v>34</v>
      </c>
      <c r="B41" s="11" t="s">
        <v>80</v>
      </c>
      <c r="C41" s="19" t="s">
        <v>142</v>
      </c>
      <c r="D41" s="22" t="s">
        <v>143</v>
      </c>
      <c r="E41" s="10">
        <v>500</v>
      </c>
      <c r="F41" s="12">
        <v>2700</v>
      </c>
      <c r="G41" s="2">
        <f t="shared" si="0"/>
        <v>1350000</v>
      </c>
      <c r="H41" s="13" t="s">
        <v>12</v>
      </c>
      <c r="I41" s="13" t="s">
        <v>14</v>
      </c>
      <c r="J41" s="14" t="s">
        <v>18</v>
      </c>
      <c r="K41" s="13">
        <v>0</v>
      </c>
    </row>
    <row r="42" spans="1:11" ht="137.25" customHeight="1" x14ac:dyDescent="0.25">
      <c r="A42" s="10">
        <v>35</v>
      </c>
      <c r="B42" s="11" t="s">
        <v>81</v>
      </c>
      <c r="C42" s="19" t="s">
        <v>144</v>
      </c>
      <c r="D42" s="22" t="s">
        <v>16</v>
      </c>
      <c r="E42" s="10">
        <v>9900</v>
      </c>
      <c r="F42" s="12">
        <v>78</v>
      </c>
      <c r="G42" s="2">
        <f t="shared" si="0"/>
        <v>772200</v>
      </c>
      <c r="H42" s="13" t="s">
        <v>12</v>
      </c>
      <c r="I42" s="13" t="s">
        <v>14</v>
      </c>
      <c r="J42" s="14" t="s">
        <v>18</v>
      </c>
      <c r="K42" s="13">
        <v>0</v>
      </c>
    </row>
    <row r="43" spans="1:11" ht="137.25" customHeight="1" x14ac:dyDescent="0.25">
      <c r="A43" s="10">
        <v>36</v>
      </c>
      <c r="B43" s="11" t="s">
        <v>82</v>
      </c>
      <c r="C43" s="19" t="s">
        <v>145</v>
      </c>
      <c r="D43" s="22" t="s">
        <v>16</v>
      </c>
      <c r="E43" s="10">
        <v>2000</v>
      </c>
      <c r="F43" s="12">
        <v>75</v>
      </c>
      <c r="G43" s="2">
        <f t="shared" si="0"/>
        <v>150000</v>
      </c>
      <c r="H43" s="13" t="s">
        <v>12</v>
      </c>
      <c r="I43" s="13" t="s">
        <v>14</v>
      </c>
      <c r="J43" s="14" t="s">
        <v>18</v>
      </c>
      <c r="K43" s="13">
        <v>0</v>
      </c>
    </row>
    <row r="44" spans="1:11" ht="137.25" customHeight="1" x14ac:dyDescent="0.25">
      <c r="A44" s="10">
        <v>37</v>
      </c>
      <c r="B44" s="11" t="s">
        <v>83</v>
      </c>
      <c r="C44" s="19" t="s">
        <v>146</v>
      </c>
      <c r="D44" s="22" t="s">
        <v>16</v>
      </c>
      <c r="E44" s="10">
        <v>45700</v>
      </c>
      <c r="F44" s="12">
        <v>13</v>
      </c>
      <c r="G44" s="2">
        <f t="shared" si="0"/>
        <v>594100</v>
      </c>
      <c r="H44" s="13" t="s">
        <v>12</v>
      </c>
      <c r="I44" s="13" t="s">
        <v>14</v>
      </c>
      <c r="J44" s="14" t="s">
        <v>18</v>
      </c>
      <c r="K44" s="13">
        <v>0</v>
      </c>
    </row>
    <row r="45" spans="1:11" ht="137.25" customHeight="1" x14ac:dyDescent="0.25">
      <c r="A45" s="10">
        <v>38</v>
      </c>
      <c r="B45" s="11" t="s">
        <v>84</v>
      </c>
      <c r="C45" s="19" t="s">
        <v>147</v>
      </c>
      <c r="D45" s="22" t="s">
        <v>16</v>
      </c>
      <c r="E45" s="10">
        <v>19570</v>
      </c>
      <c r="F45" s="12">
        <v>78</v>
      </c>
      <c r="G45" s="2">
        <f t="shared" si="0"/>
        <v>1526460</v>
      </c>
      <c r="H45" s="13" t="s">
        <v>12</v>
      </c>
      <c r="I45" s="13" t="s">
        <v>14</v>
      </c>
      <c r="J45" s="14" t="s">
        <v>18</v>
      </c>
      <c r="K45" s="13">
        <v>0</v>
      </c>
    </row>
    <row r="46" spans="1:11" ht="137.25" customHeight="1" x14ac:dyDescent="0.25">
      <c r="A46" s="10">
        <v>39</v>
      </c>
      <c r="B46" s="11" t="s">
        <v>85</v>
      </c>
      <c r="C46" s="19" t="s">
        <v>148</v>
      </c>
      <c r="D46" s="22" t="s">
        <v>16</v>
      </c>
      <c r="E46" s="10">
        <v>200</v>
      </c>
      <c r="F46" s="12">
        <v>63</v>
      </c>
      <c r="G46" s="2">
        <f t="shared" si="0"/>
        <v>12600</v>
      </c>
      <c r="H46" s="13" t="s">
        <v>12</v>
      </c>
      <c r="I46" s="13" t="s">
        <v>14</v>
      </c>
      <c r="J46" s="14" t="s">
        <v>18</v>
      </c>
      <c r="K46" s="13">
        <v>0</v>
      </c>
    </row>
    <row r="47" spans="1:11" ht="137.25" customHeight="1" x14ac:dyDescent="0.25">
      <c r="A47" s="10">
        <v>40</v>
      </c>
      <c r="B47" s="11" t="s">
        <v>86</v>
      </c>
      <c r="C47" s="19" t="s">
        <v>149</v>
      </c>
      <c r="D47" s="22" t="s">
        <v>16</v>
      </c>
      <c r="E47" s="10">
        <v>49000</v>
      </c>
      <c r="F47" s="12">
        <v>60</v>
      </c>
      <c r="G47" s="2">
        <f t="shared" si="0"/>
        <v>2940000</v>
      </c>
      <c r="H47" s="13" t="s">
        <v>12</v>
      </c>
      <c r="I47" s="13" t="s">
        <v>14</v>
      </c>
      <c r="J47" s="14" t="s">
        <v>18</v>
      </c>
      <c r="K47" s="13">
        <v>0</v>
      </c>
    </row>
    <row r="48" spans="1:11" ht="137.25" customHeight="1" x14ac:dyDescent="0.25">
      <c r="A48" s="10">
        <v>41</v>
      </c>
      <c r="B48" s="20" t="s">
        <v>87</v>
      </c>
      <c r="C48" s="21" t="s">
        <v>150</v>
      </c>
      <c r="D48" s="23" t="s">
        <v>16</v>
      </c>
      <c r="E48" s="10">
        <v>10000</v>
      </c>
      <c r="F48" s="12">
        <v>56.8</v>
      </c>
      <c r="G48" s="2">
        <f t="shared" si="0"/>
        <v>568000</v>
      </c>
      <c r="H48" s="13" t="s">
        <v>12</v>
      </c>
      <c r="I48" s="13" t="s">
        <v>14</v>
      </c>
      <c r="J48" s="14" t="s">
        <v>18</v>
      </c>
      <c r="K48" s="13">
        <v>0</v>
      </c>
    </row>
    <row r="49" spans="1:11" ht="137.25" customHeight="1" x14ac:dyDescent="0.25">
      <c r="A49" s="10">
        <v>42</v>
      </c>
      <c r="B49" s="11" t="s">
        <v>88</v>
      </c>
      <c r="C49" s="19" t="s">
        <v>151</v>
      </c>
      <c r="D49" s="22" t="s">
        <v>16</v>
      </c>
      <c r="E49" s="10">
        <v>20000</v>
      </c>
      <c r="F49" s="12">
        <v>175</v>
      </c>
      <c r="G49" s="2">
        <f t="shared" si="0"/>
        <v>3500000</v>
      </c>
      <c r="H49" s="13" t="s">
        <v>12</v>
      </c>
      <c r="I49" s="13" t="s">
        <v>14</v>
      </c>
      <c r="J49" s="14" t="s">
        <v>18</v>
      </c>
      <c r="K49" s="13">
        <v>0</v>
      </c>
    </row>
    <row r="50" spans="1:11" ht="137.25" customHeight="1" x14ac:dyDescent="0.25">
      <c r="A50" s="10">
        <v>43</v>
      </c>
      <c r="B50" s="20" t="s">
        <v>89</v>
      </c>
      <c r="C50" s="21" t="s">
        <v>152</v>
      </c>
      <c r="D50" s="23" t="s">
        <v>16</v>
      </c>
      <c r="E50" s="10">
        <v>12000</v>
      </c>
      <c r="F50" s="12">
        <v>15</v>
      </c>
      <c r="G50" s="2">
        <f t="shared" si="0"/>
        <v>180000</v>
      </c>
      <c r="H50" s="13" t="s">
        <v>12</v>
      </c>
      <c r="I50" s="13" t="s">
        <v>14</v>
      </c>
      <c r="J50" s="14" t="s">
        <v>18</v>
      </c>
      <c r="K50" s="13">
        <v>0</v>
      </c>
    </row>
    <row r="51" spans="1:11" ht="137.25" customHeight="1" x14ac:dyDescent="0.25">
      <c r="A51" s="10">
        <v>44</v>
      </c>
      <c r="B51" s="11" t="s">
        <v>90</v>
      </c>
      <c r="C51" s="19" t="s">
        <v>153</v>
      </c>
      <c r="D51" s="22" t="s">
        <v>143</v>
      </c>
      <c r="E51" s="10">
        <v>100</v>
      </c>
      <c r="F51" s="12">
        <v>2700</v>
      </c>
      <c r="G51" s="2">
        <f t="shared" si="0"/>
        <v>270000</v>
      </c>
      <c r="H51" s="13" t="s">
        <v>12</v>
      </c>
      <c r="I51" s="13" t="s">
        <v>14</v>
      </c>
      <c r="J51" s="14" t="s">
        <v>18</v>
      </c>
      <c r="K51" s="13">
        <v>0</v>
      </c>
    </row>
    <row r="52" spans="1:11" ht="137.25" customHeight="1" x14ac:dyDescent="0.25">
      <c r="A52" s="10">
        <v>45</v>
      </c>
      <c r="B52" s="20" t="s">
        <v>91</v>
      </c>
      <c r="C52" s="24" t="s">
        <v>154</v>
      </c>
      <c r="D52" s="23" t="s">
        <v>20</v>
      </c>
      <c r="E52" s="10">
        <v>10</v>
      </c>
      <c r="F52" s="12">
        <v>65707</v>
      </c>
      <c r="G52" s="2">
        <f t="shared" si="0"/>
        <v>657070</v>
      </c>
      <c r="H52" s="13" t="s">
        <v>12</v>
      </c>
      <c r="I52" s="13" t="s">
        <v>14</v>
      </c>
      <c r="J52" s="14" t="s">
        <v>18</v>
      </c>
      <c r="K52" s="13">
        <v>0</v>
      </c>
    </row>
    <row r="53" spans="1:11" ht="137.25" customHeight="1" x14ac:dyDescent="0.25">
      <c r="A53" s="10">
        <v>46</v>
      </c>
      <c r="B53" s="11" t="s">
        <v>193</v>
      </c>
      <c r="C53" s="19" t="s">
        <v>193</v>
      </c>
      <c r="D53" s="22" t="s">
        <v>141</v>
      </c>
      <c r="E53" s="10">
        <v>4</v>
      </c>
      <c r="F53" s="12">
        <v>5200</v>
      </c>
      <c r="G53" s="2">
        <f t="shared" si="0"/>
        <v>20800</v>
      </c>
      <c r="H53" s="13" t="s">
        <v>12</v>
      </c>
      <c r="I53" s="13" t="s">
        <v>14</v>
      </c>
      <c r="J53" s="14" t="s">
        <v>18</v>
      </c>
      <c r="K53" s="13">
        <v>0</v>
      </c>
    </row>
    <row r="54" spans="1:11" ht="137.25" customHeight="1" x14ac:dyDescent="0.25">
      <c r="A54" s="10">
        <v>47</v>
      </c>
      <c r="B54" s="11" t="s">
        <v>194</v>
      </c>
      <c r="C54" s="19" t="s">
        <v>194</v>
      </c>
      <c r="D54" s="22" t="s">
        <v>141</v>
      </c>
      <c r="E54" s="10">
        <v>3</v>
      </c>
      <c r="F54" s="12">
        <v>5200</v>
      </c>
      <c r="G54" s="2">
        <f t="shared" si="0"/>
        <v>15600</v>
      </c>
      <c r="H54" s="13" t="s">
        <v>12</v>
      </c>
      <c r="I54" s="13" t="s">
        <v>14</v>
      </c>
      <c r="J54" s="14" t="s">
        <v>18</v>
      </c>
      <c r="K54" s="13">
        <v>0</v>
      </c>
    </row>
    <row r="55" spans="1:11" ht="137.25" customHeight="1" x14ac:dyDescent="0.25">
      <c r="A55" s="10">
        <v>48</v>
      </c>
      <c r="B55" s="11" t="s">
        <v>92</v>
      </c>
      <c r="C55" s="19" t="s">
        <v>155</v>
      </c>
      <c r="D55" s="22" t="s">
        <v>20</v>
      </c>
      <c r="E55" s="10">
        <v>18110</v>
      </c>
      <c r="F55" s="12">
        <v>3216</v>
      </c>
      <c r="G55" s="2">
        <f t="shared" si="0"/>
        <v>58241760</v>
      </c>
      <c r="H55" s="13" t="s">
        <v>12</v>
      </c>
      <c r="I55" s="13" t="s">
        <v>14</v>
      </c>
      <c r="J55" s="14" t="s">
        <v>18</v>
      </c>
      <c r="K55" s="13">
        <v>0</v>
      </c>
    </row>
    <row r="56" spans="1:11" ht="137.25" customHeight="1" x14ac:dyDescent="0.25">
      <c r="A56" s="10">
        <v>49</v>
      </c>
      <c r="B56" s="11" t="s">
        <v>93</v>
      </c>
      <c r="C56" s="19" t="s">
        <v>156</v>
      </c>
      <c r="D56" s="22" t="s">
        <v>16</v>
      </c>
      <c r="E56" s="10">
        <v>35</v>
      </c>
      <c r="F56" s="12">
        <v>5200</v>
      </c>
      <c r="G56" s="2">
        <f t="shared" si="0"/>
        <v>182000</v>
      </c>
      <c r="H56" s="13" t="s">
        <v>12</v>
      </c>
      <c r="I56" s="13" t="s">
        <v>14</v>
      </c>
      <c r="J56" s="14" t="s">
        <v>18</v>
      </c>
      <c r="K56" s="13">
        <v>0</v>
      </c>
    </row>
    <row r="57" spans="1:11" ht="137.25" customHeight="1" x14ac:dyDescent="0.25">
      <c r="A57" s="10">
        <v>50</v>
      </c>
      <c r="B57" s="11" t="s">
        <v>94</v>
      </c>
      <c r="C57" s="19" t="s">
        <v>157</v>
      </c>
      <c r="D57" s="22" t="s">
        <v>20</v>
      </c>
      <c r="E57" s="10">
        <v>110</v>
      </c>
      <c r="F57" s="12">
        <v>10540</v>
      </c>
      <c r="G57" s="2">
        <f t="shared" si="0"/>
        <v>1159400</v>
      </c>
      <c r="H57" s="13" t="s">
        <v>12</v>
      </c>
      <c r="I57" s="13" t="s">
        <v>14</v>
      </c>
      <c r="J57" s="14" t="s">
        <v>18</v>
      </c>
      <c r="K57" s="13">
        <v>0</v>
      </c>
    </row>
    <row r="58" spans="1:11" ht="137.25" customHeight="1" x14ac:dyDescent="0.25">
      <c r="A58" s="10">
        <v>51</v>
      </c>
      <c r="B58" s="11" t="s">
        <v>95</v>
      </c>
      <c r="C58" s="19" t="s">
        <v>158</v>
      </c>
      <c r="D58" s="22" t="s">
        <v>20</v>
      </c>
      <c r="E58" s="10">
        <v>65</v>
      </c>
      <c r="F58" s="12">
        <v>12478</v>
      </c>
      <c r="G58" s="2">
        <f t="shared" si="0"/>
        <v>811070</v>
      </c>
      <c r="H58" s="13" t="s">
        <v>12</v>
      </c>
      <c r="I58" s="13" t="s">
        <v>14</v>
      </c>
      <c r="J58" s="14" t="s">
        <v>18</v>
      </c>
      <c r="K58" s="13">
        <v>0</v>
      </c>
    </row>
    <row r="59" spans="1:11" ht="137.25" customHeight="1" x14ac:dyDescent="0.25">
      <c r="A59" s="10">
        <v>52</v>
      </c>
      <c r="B59" s="11" t="s">
        <v>96</v>
      </c>
      <c r="C59" s="19" t="s">
        <v>159</v>
      </c>
      <c r="D59" s="22" t="s">
        <v>20</v>
      </c>
      <c r="E59" s="10">
        <v>41</v>
      </c>
      <c r="F59" s="12">
        <v>1005</v>
      </c>
      <c r="G59" s="2">
        <f t="shared" si="0"/>
        <v>41205</v>
      </c>
      <c r="H59" s="13" t="s">
        <v>12</v>
      </c>
      <c r="I59" s="13" t="s">
        <v>14</v>
      </c>
      <c r="J59" s="14" t="s">
        <v>18</v>
      </c>
      <c r="K59" s="13">
        <v>0</v>
      </c>
    </row>
    <row r="60" spans="1:11" ht="137.25" customHeight="1" x14ac:dyDescent="0.25">
      <c r="A60" s="10">
        <v>53</v>
      </c>
      <c r="B60" s="11" t="s">
        <v>97</v>
      </c>
      <c r="C60" s="19" t="s">
        <v>160</v>
      </c>
      <c r="D60" s="22" t="s">
        <v>20</v>
      </c>
      <c r="E60" s="10">
        <v>150</v>
      </c>
      <c r="F60" s="12">
        <v>2104</v>
      </c>
      <c r="G60" s="2">
        <f t="shared" si="0"/>
        <v>315600</v>
      </c>
      <c r="H60" s="13" t="s">
        <v>12</v>
      </c>
      <c r="I60" s="13" t="s">
        <v>14</v>
      </c>
      <c r="J60" s="14" t="s">
        <v>18</v>
      </c>
      <c r="K60" s="13">
        <v>0</v>
      </c>
    </row>
    <row r="61" spans="1:11" ht="137.25" customHeight="1" x14ac:dyDescent="0.25">
      <c r="A61" s="10">
        <v>54</v>
      </c>
      <c r="B61" s="11" t="s">
        <v>98</v>
      </c>
      <c r="C61" s="19" t="s">
        <v>161</v>
      </c>
      <c r="D61" s="22" t="s">
        <v>20</v>
      </c>
      <c r="E61" s="10">
        <v>30</v>
      </c>
      <c r="F61" s="12">
        <v>10540</v>
      </c>
      <c r="G61" s="2">
        <f t="shared" si="0"/>
        <v>316200</v>
      </c>
      <c r="H61" s="13" t="s">
        <v>12</v>
      </c>
      <c r="I61" s="13" t="s">
        <v>14</v>
      </c>
      <c r="J61" s="14" t="s">
        <v>18</v>
      </c>
      <c r="K61" s="13">
        <v>0</v>
      </c>
    </row>
    <row r="62" spans="1:11" ht="137.25" customHeight="1" x14ac:dyDescent="0.25">
      <c r="A62" s="10">
        <v>55</v>
      </c>
      <c r="B62" s="11" t="s">
        <v>99</v>
      </c>
      <c r="C62" s="19" t="s">
        <v>162</v>
      </c>
      <c r="D62" s="22" t="s">
        <v>16</v>
      </c>
      <c r="E62" s="10">
        <v>18000</v>
      </c>
      <c r="F62" s="12">
        <v>29.8</v>
      </c>
      <c r="G62" s="2">
        <f t="shared" si="0"/>
        <v>536400</v>
      </c>
      <c r="H62" s="13" t="s">
        <v>12</v>
      </c>
      <c r="I62" s="13" t="s">
        <v>14</v>
      </c>
      <c r="J62" s="14" t="s">
        <v>18</v>
      </c>
      <c r="K62" s="13">
        <v>0</v>
      </c>
    </row>
    <row r="63" spans="1:11" ht="137.25" customHeight="1" x14ac:dyDescent="0.25">
      <c r="A63" s="10">
        <v>56</v>
      </c>
      <c r="B63" s="11" t="s">
        <v>100</v>
      </c>
      <c r="C63" s="19" t="s">
        <v>195</v>
      </c>
      <c r="D63" s="22" t="s">
        <v>163</v>
      </c>
      <c r="E63" s="10">
        <v>85</v>
      </c>
      <c r="F63" s="12">
        <v>14967</v>
      </c>
      <c r="G63" s="2">
        <f t="shared" si="0"/>
        <v>1272195</v>
      </c>
      <c r="H63" s="13" t="s">
        <v>12</v>
      </c>
      <c r="I63" s="13" t="s">
        <v>14</v>
      </c>
      <c r="J63" s="14" t="s">
        <v>18</v>
      </c>
      <c r="K63" s="13">
        <v>0</v>
      </c>
    </row>
    <row r="64" spans="1:11" ht="137.25" customHeight="1" x14ac:dyDescent="0.25">
      <c r="A64" s="10">
        <v>57</v>
      </c>
      <c r="B64" s="11" t="s">
        <v>101</v>
      </c>
      <c r="C64" s="19" t="s">
        <v>101</v>
      </c>
      <c r="D64" s="22" t="s">
        <v>163</v>
      </c>
      <c r="E64" s="10">
        <v>16</v>
      </c>
      <c r="F64" s="12">
        <v>6000</v>
      </c>
      <c r="G64" s="2">
        <f t="shared" si="0"/>
        <v>96000</v>
      </c>
      <c r="H64" s="13" t="s">
        <v>12</v>
      </c>
      <c r="I64" s="13" t="s">
        <v>14</v>
      </c>
      <c r="J64" s="14" t="s">
        <v>18</v>
      </c>
      <c r="K64" s="13">
        <v>0</v>
      </c>
    </row>
    <row r="65" spans="1:11" ht="137.25" customHeight="1" x14ac:dyDescent="0.25">
      <c r="A65" s="10">
        <v>58</v>
      </c>
      <c r="B65" s="11" t="s">
        <v>102</v>
      </c>
      <c r="C65" s="19" t="s">
        <v>102</v>
      </c>
      <c r="D65" s="22" t="s">
        <v>163</v>
      </c>
      <c r="E65" s="10">
        <v>3</v>
      </c>
      <c r="F65" s="12">
        <v>31245</v>
      </c>
      <c r="G65" s="2">
        <f t="shared" si="0"/>
        <v>93735</v>
      </c>
      <c r="H65" s="13" t="s">
        <v>12</v>
      </c>
      <c r="I65" s="13" t="s">
        <v>14</v>
      </c>
      <c r="J65" s="14" t="s">
        <v>18</v>
      </c>
      <c r="K65" s="13">
        <v>0</v>
      </c>
    </row>
    <row r="66" spans="1:11" ht="137.25" customHeight="1" x14ac:dyDescent="0.25">
      <c r="A66" s="10">
        <v>59</v>
      </c>
      <c r="B66" s="11" t="s">
        <v>103</v>
      </c>
      <c r="C66" s="19" t="s">
        <v>164</v>
      </c>
      <c r="D66" s="22" t="s">
        <v>16</v>
      </c>
      <c r="E66" s="10">
        <v>220</v>
      </c>
      <c r="F66" s="12">
        <v>575</v>
      </c>
      <c r="G66" s="2">
        <f t="shared" si="0"/>
        <v>126500</v>
      </c>
      <c r="H66" s="13" t="s">
        <v>12</v>
      </c>
      <c r="I66" s="13" t="s">
        <v>14</v>
      </c>
      <c r="J66" s="14" t="s">
        <v>18</v>
      </c>
      <c r="K66" s="13">
        <v>0</v>
      </c>
    </row>
    <row r="67" spans="1:11" ht="137.25" customHeight="1" x14ac:dyDescent="0.25">
      <c r="A67" s="10">
        <v>60</v>
      </c>
      <c r="B67" s="11" t="s">
        <v>103</v>
      </c>
      <c r="C67" s="19" t="s">
        <v>196</v>
      </c>
      <c r="D67" s="22" t="s">
        <v>16</v>
      </c>
      <c r="E67" s="10">
        <v>9500</v>
      </c>
      <c r="F67" s="12">
        <v>39.9</v>
      </c>
      <c r="G67" s="2">
        <f t="shared" si="0"/>
        <v>379050</v>
      </c>
      <c r="H67" s="13" t="s">
        <v>12</v>
      </c>
      <c r="I67" s="13" t="s">
        <v>14</v>
      </c>
      <c r="J67" s="14" t="s">
        <v>18</v>
      </c>
      <c r="K67" s="13">
        <v>0</v>
      </c>
    </row>
    <row r="68" spans="1:11" ht="137.25" customHeight="1" x14ac:dyDescent="0.25">
      <c r="A68" s="10">
        <v>61</v>
      </c>
      <c r="B68" s="11" t="s">
        <v>104</v>
      </c>
      <c r="C68" s="19" t="s">
        <v>165</v>
      </c>
      <c r="D68" s="22" t="s">
        <v>16</v>
      </c>
      <c r="E68" s="10">
        <v>2500</v>
      </c>
      <c r="F68" s="12">
        <v>129</v>
      </c>
      <c r="G68" s="2">
        <f t="shared" si="0"/>
        <v>322500</v>
      </c>
      <c r="H68" s="13" t="s">
        <v>12</v>
      </c>
      <c r="I68" s="13" t="s">
        <v>14</v>
      </c>
      <c r="J68" s="14" t="s">
        <v>18</v>
      </c>
      <c r="K68" s="13">
        <v>0</v>
      </c>
    </row>
    <row r="69" spans="1:11" ht="137.25" customHeight="1" x14ac:dyDescent="0.25">
      <c r="A69" s="10">
        <v>62</v>
      </c>
      <c r="B69" s="11" t="s">
        <v>105</v>
      </c>
      <c r="C69" s="19" t="s">
        <v>166</v>
      </c>
      <c r="D69" s="22" t="s">
        <v>16</v>
      </c>
      <c r="E69" s="10">
        <v>3500</v>
      </c>
      <c r="F69" s="12">
        <v>129</v>
      </c>
      <c r="G69" s="2">
        <f t="shared" ref="G69:G100" si="1">E69*F69</f>
        <v>451500</v>
      </c>
      <c r="H69" s="13" t="s">
        <v>12</v>
      </c>
      <c r="I69" s="13" t="s">
        <v>14</v>
      </c>
      <c r="J69" s="14" t="s">
        <v>18</v>
      </c>
      <c r="K69" s="13">
        <v>0</v>
      </c>
    </row>
    <row r="70" spans="1:11" ht="137.25" customHeight="1" x14ac:dyDescent="0.25">
      <c r="A70" s="10">
        <v>63</v>
      </c>
      <c r="B70" s="11" t="s">
        <v>106</v>
      </c>
      <c r="C70" s="19" t="s">
        <v>167</v>
      </c>
      <c r="D70" s="22" t="s">
        <v>16</v>
      </c>
      <c r="E70" s="10">
        <v>10600</v>
      </c>
      <c r="F70" s="12">
        <v>66</v>
      </c>
      <c r="G70" s="2">
        <f t="shared" si="1"/>
        <v>699600</v>
      </c>
      <c r="H70" s="13" t="s">
        <v>12</v>
      </c>
      <c r="I70" s="13" t="s">
        <v>14</v>
      </c>
      <c r="J70" s="14" t="s">
        <v>18</v>
      </c>
      <c r="K70" s="13">
        <v>0</v>
      </c>
    </row>
    <row r="71" spans="1:11" ht="137.25" customHeight="1" x14ac:dyDescent="0.25">
      <c r="A71" s="10">
        <v>64</v>
      </c>
      <c r="B71" s="11" t="s">
        <v>107</v>
      </c>
      <c r="C71" s="19" t="s">
        <v>168</v>
      </c>
      <c r="D71" s="22" t="s">
        <v>16</v>
      </c>
      <c r="E71" s="10">
        <v>116100</v>
      </c>
      <c r="F71" s="12">
        <v>66</v>
      </c>
      <c r="G71" s="2">
        <f t="shared" si="1"/>
        <v>7662600</v>
      </c>
      <c r="H71" s="13" t="s">
        <v>12</v>
      </c>
      <c r="I71" s="13" t="s">
        <v>14</v>
      </c>
      <c r="J71" s="14" t="s">
        <v>18</v>
      </c>
      <c r="K71" s="13">
        <v>0</v>
      </c>
    </row>
    <row r="72" spans="1:11" ht="137.25" customHeight="1" x14ac:dyDescent="0.25">
      <c r="A72" s="10">
        <v>65</v>
      </c>
      <c r="B72" s="11" t="s">
        <v>108</v>
      </c>
      <c r="C72" s="19" t="s">
        <v>169</v>
      </c>
      <c r="D72" s="22" t="s">
        <v>16</v>
      </c>
      <c r="E72" s="10">
        <v>3300</v>
      </c>
      <c r="F72" s="12">
        <v>129</v>
      </c>
      <c r="G72" s="2">
        <f t="shared" si="1"/>
        <v>425700</v>
      </c>
      <c r="H72" s="13" t="s">
        <v>12</v>
      </c>
      <c r="I72" s="13" t="s">
        <v>14</v>
      </c>
      <c r="J72" s="14" t="s">
        <v>18</v>
      </c>
      <c r="K72" s="13">
        <v>0</v>
      </c>
    </row>
    <row r="73" spans="1:11" ht="137.25" customHeight="1" x14ac:dyDescent="0.25">
      <c r="A73" s="10">
        <v>66</v>
      </c>
      <c r="B73" s="11" t="s">
        <v>109</v>
      </c>
      <c r="C73" s="19" t="s">
        <v>170</v>
      </c>
      <c r="D73" s="22" t="s">
        <v>16</v>
      </c>
      <c r="E73" s="10">
        <v>65480</v>
      </c>
      <c r="F73" s="12">
        <v>63</v>
      </c>
      <c r="G73" s="2">
        <f t="shared" si="1"/>
        <v>4125240</v>
      </c>
      <c r="H73" s="13" t="s">
        <v>12</v>
      </c>
      <c r="I73" s="13" t="s">
        <v>14</v>
      </c>
      <c r="J73" s="14" t="s">
        <v>18</v>
      </c>
      <c r="K73" s="13">
        <v>0</v>
      </c>
    </row>
    <row r="74" spans="1:11" ht="137.25" customHeight="1" x14ac:dyDescent="0.25">
      <c r="A74" s="10">
        <v>67</v>
      </c>
      <c r="B74" s="11" t="s">
        <v>110</v>
      </c>
      <c r="C74" s="19" t="s">
        <v>171</v>
      </c>
      <c r="D74" s="22" t="s">
        <v>16</v>
      </c>
      <c r="E74" s="10">
        <v>12950</v>
      </c>
      <c r="F74" s="12">
        <v>41</v>
      </c>
      <c r="G74" s="2">
        <f t="shared" si="1"/>
        <v>530950</v>
      </c>
      <c r="H74" s="13" t="s">
        <v>12</v>
      </c>
      <c r="I74" s="13" t="s">
        <v>14</v>
      </c>
      <c r="J74" s="14" t="s">
        <v>18</v>
      </c>
      <c r="K74" s="13">
        <v>0</v>
      </c>
    </row>
    <row r="75" spans="1:11" ht="137.25" customHeight="1" x14ac:dyDescent="0.25">
      <c r="A75" s="10">
        <v>68</v>
      </c>
      <c r="B75" s="11" t="s">
        <v>111</v>
      </c>
      <c r="C75" s="19" t="s">
        <v>172</v>
      </c>
      <c r="D75" s="22" t="s">
        <v>16</v>
      </c>
      <c r="E75" s="10">
        <v>2500</v>
      </c>
      <c r="F75" s="12">
        <v>129</v>
      </c>
      <c r="G75" s="2">
        <f t="shared" si="1"/>
        <v>322500</v>
      </c>
      <c r="H75" s="13" t="s">
        <v>12</v>
      </c>
      <c r="I75" s="13" t="s">
        <v>14</v>
      </c>
      <c r="J75" s="14" t="s">
        <v>18</v>
      </c>
      <c r="K75" s="13">
        <v>0</v>
      </c>
    </row>
    <row r="76" spans="1:11" ht="137.25" customHeight="1" x14ac:dyDescent="0.25">
      <c r="A76" s="10">
        <v>69</v>
      </c>
      <c r="B76" s="11" t="s">
        <v>112</v>
      </c>
      <c r="C76" s="19" t="s">
        <v>173</v>
      </c>
      <c r="D76" s="22" t="s">
        <v>16</v>
      </c>
      <c r="E76" s="10">
        <v>167800</v>
      </c>
      <c r="F76" s="12">
        <v>39.799999999999997</v>
      </c>
      <c r="G76" s="2">
        <f t="shared" si="1"/>
        <v>6678439.9999999991</v>
      </c>
      <c r="H76" s="13" t="s">
        <v>12</v>
      </c>
      <c r="I76" s="13" t="s">
        <v>14</v>
      </c>
      <c r="J76" s="14" t="s">
        <v>18</v>
      </c>
      <c r="K76" s="13">
        <v>0</v>
      </c>
    </row>
    <row r="77" spans="1:11" ht="137.25" customHeight="1" x14ac:dyDescent="0.25">
      <c r="A77" s="10">
        <v>70</v>
      </c>
      <c r="B77" s="11" t="s">
        <v>113</v>
      </c>
      <c r="C77" s="19" t="s">
        <v>174</v>
      </c>
      <c r="D77" s="22" t="s">
        <v>16</v>
      </c>
      <c r="E77" s="10">
        <v>10600</v>
      </c>
      <c r="F77" s="12">
        <v>93.6</v>
      </c>
      <c r="G77" s="2">
        <f t="shared" si="1"/>
        <v>992159.99999999988</v>
      </c>
      <c r="H77" s="13" t="s">
        <v>12</v>
      </c>
      <c r="I77" s="13" t="s">
        <v>14</v>
      </c>
      <c r="J77" s="14" t="s">
        <v>18</v>
      </c>
      <c r="K77" s="13">
        <v>0</v>
      </c>
    </row>
    <row r="78" spans="1:11" ht="137.25" customHeight="1" x14ac:dyDescent="0.25">
      <c r="A78" s="10">
        <v>71</v>
      </c>
      <c r="B78" s="11" t="s">
        <v>114</v>
      </c>
      <c r="C78" s="19" t="s">
        <v>175</v>
      </c>
      <c r="D78" s="22" t="s">
        <v>16</v>
      </c>
      <c r="E78" s="10">
        <v>2800</v>
      </c>
      <c r="F78" s="12">
        <v>58.89</v>
      </c>
      <c r="G78" s="2">
        <f t="shared" si="1"/>
        <v>164892</v>
      </c>
      <c r="H78" s="13" t="s">
        <v>12</v>
      </c>
      <c r="I78" s="13" t="s">
        <v>14</v>
      </c>
      <c r="J78" s="14" t="s">
        <v>18</v>
      </c>
      <c r="K78" s="13">
        <v>0</v>
      </c>
    </row>
    <row r="79" spans="1:11" ht="137.25" customHeight="1" x14ac:dyDescent="0.25">
      <c r="A79" s="10">
        <v>72</v>
      </c>
      <c r="B79" s="11" t="s">
        <v>115</v>
      </c>
      <c r="C79" s="19" t="s">
        <v>176</v>
      </c>
      <c r="D79" s="22" t="s">
        <v>20</v>
      </c>
      <c r="E79" s="10">
        <v>35</v>
      </c>
      <c r="F79" s="12">
        <v>930</v>
      </c>
      <c r="G79" s="2">
        <f t="shared" si="1"/>
        <v>32550</v>
      </c>
      <c r="H79" s="13" t="s">
        <v>12</v>
      </c>
      <c r="I79" s="13" t="s">
        <v>14</v>
      </c>
      <c r="J79" s="14" t="s">
        <v>18</v>
      </c>
      <c r="K79" s="13">
        <v>0</v>
      </c>
    </row>
    <row r="80" spans="1:11" ht="137.25" customHeight="1" x14ac:dyDescent="0.25">
      <c r="A80" s="10">
        <v>73</v>
      </c>
      <c r="B80" s="11" t="s">
        <v>116</v>
      </c>
      <c r="C80" s="19" t="s">
        <v>177</v>
      </c>
      <c r="D80" s="22" t="s">
        <v>20</v>
      </c>
      <c r="E80" s="10">
        <v>54</v>
      </c>
      <c r="F80" s="12">
        <v>4000</v>
      </c>
      <c r="G80" s="2">
        <f t="shared" si="1"/>
        <v>216000</v>
      </c>
      <c r="H80" s="13" t="s">
        <v>12</v>
      </c>
      <c r="I80" s="13" t="s">
        <v>14</v>
      </c>
      <c r="J80" s="14" t="s">
        <v>18</v>
      </c>
      <c r="K80" s="13">
        <v>0</v>
      </c>
    </row>
    <row r="81" spans="1:11" ht="137.25" customHeight="1" x14ac:dyDescent="0.25">
      <c r="A81" s="10">
        <v>74</v>
      </c>
      <c r="B81" s="11" t="s">
        <v>117</v>
      </c>
      <c r="C81" s="19" t="s">
        <v>178</v>
      </c>
      <c r="D81" s="22" t="s">
        <v>20</v>
      </c>
      <c r="E81" s="10">
        <v>1</v>
      </c>
      <c r="F81" s="12">
        <v>130</v>
      </c>
      <c r="G81" s="2">
        <f t="shared" si="1"/>
        <v>130</v>
      </c>
      <c r="H81" s="13" t="s">
        <v>12</v>
      </c>
      <c r="I81" s="13" t="s">
        <v>14</v>
      </c>
      <c r="J81" s="14" t="s">
        <v>18</v>
      </c>
      <c r="K81" s="13">
        <v>0</v>
      </c>
    </row>
    <row r="82" spans="1:11" ht="137.25" customHeight="1" x14ac:dyDescent="0.25">
      <c r="A82" s="10">
        <v>75</v>
      </c>
      <c r="B82" s="11" t="s">
        <v>118</v>
      </c>
      <c r="C82" s="19" t="s">
        <v>179</v>
      </c>
      <c r="D82" s="22" t="s">
        <v>16</v>
      </c>
      <c r="E82" s="10">
        <v>21700</v>
      </c>
      <c r="F82" s="12">
        <v>165</v>
      </c>
      <c r="G82" s="2">
        <f t="shared" si="1"/>
        <v>3580500</v>
      </c>
      <c r="H82" s="13" t="s">
        <v>12</v>
      </c>
      <c r="I82" s="13" t="s">
        <v>14</v>
      </c>
      <c r="J82" s="14" t="s">
        <v>18</v>
      </c>
      <c r="K82" s="13">
        <v>0</v>
      </c>
    </row>
    <row r="83" spans="1:11" ht="137.25" customHeight="1" x14ac:dyDescent="0.25">
      <c r="A83" s="10">
        <v>76</v>
      </c>
      <c r="B83" s="11" t="s">
        <v>119</v>
      </c>
      <c r="C83" s="19" t="s">
        <v>180</v>
      </c>
      <c r="D83" s="22" t="s">
        <v>16</v>
      </c>
      <c r="E83" s="10">
        <v>22000</v>
      </c>
      <c r="F83" s="12">
        <v>27</v>
      </c>
      <c r="G83" s="2">
        <f t="shared" si="1"/>
        <v>594000</v>
      </c>
      <c r="H83" s="13" t="s">
        <v>12</v>
      </c>
      <c r="I83" s="13" t="s">
        <v>14</v>
      </c>
      <c r="J83" s="14" t="s">
        <v>18</v>
      </c>
      <c r="K83" s="13">
        <v>0</v>
      </c>
    </row>
    <row r="84" spans="1:11" ht="137.25" customHeight="1" x14ac:dyDescent="0.25">
      <c r="A84" s="10">
        <v>77</v>
      </c>
      <c r="B84" s="11" t="s">
        <v>120</v>
      </c>
      <c r="C84" s="19" t="s">
        <v>197</v>
      </c>
      <c r="D84" s="22" t="s">
        <v>16</v>
      </c>
      <c r="E84" s="10">
        <v>14720</v>
      </c>
      <c r="F84" s="12">
        <v>79.2</v>
      </c>
      <c r="G84" s="2">
        <f t="shared" si="1"/>
        <v>1165824</v>
      </c>
      <c r="H84" s="13" t="s">
        <v>12</v>
      </c>
      <c r="I84" s="13" t="s">
        <v>14</v>
      </c>
      <c r="J84" s="14" t="s">
        <v>18</v>
      </c>
      <c r="K84" s="13">
        <v>0</v>
      </c>
    </row>
    <row r="85" spans="1:11" ht="137.25" customHeight="1" x14ac:dyDescent="0.25">
      <c r="A85" s="10">
        <v>78</v>
      </c>
      <c r="B85" s="11" t="s">
        <v>121</v>
      </c>
      <c r="C85" s="19" t="s">
        <v>121</v>
      </c>
      <c r="D85" s="22" t="s">
        <v>16</v>
      </c>
      <c r="E85" s="10">
        <v>15300</v>
      </c>
      <c r="F85" s="12">
        <v>79.2</v>
      </c>
      <c r="G85" s="2">
        <f t="shared" si="1"/>
        <v>1211760</v>
      </c>
      <c r="H85" s="13" t="s">
        <v>12</v>
      </c>
      <c r="I85" s="13" t="s">
        <v>14</v>
      </c>
      <c r="J85" s="14" t="s">
        <v>18</v>
      </c>
      <c r="K85" s="13">
        <v>0</v>
      </c>
    </row>
    <row r="86" spans="1:11" ht="137.25" customHeight="1" x14ac:dyDescent="0.25">
      <c r="A86" s="10">
        <v>79</v>
      </c>
      <c r="B86" s="11" t="s">
        <v>122</v>
      </c>
      <c r="C86" s="19" t="s">
        <v>122</v>
      </c>
      <c r="D86" s="22" t="s">
        <v>141</v>
      </c>
      <c r="E86" s="10">
        <v>2</v>
      </c>
      <c r="F86" s="12">
        <v>4700</v>
      </c>
      <c r="G86" s="2">
        <f t="shared" si="1"/>
        <v>9400</v>
      </c>
      <c r="H86" s="13" t="s">
        <v>12</v>
      </c>
      <c r="I86" s="13" t="s">
        <v>14</v>
      </c>
      <c r="J86" s="14" t="s">
        <v>18</v>
      </c>
      <c r="K86" s="13">
        <v>0</v>
      </c>
    </row>
    <row r="87" spans="1:11" ht="137.25" customHeight="1" x14ac:dyDescent="0.25">
      <c r="A87" s="10">
        <v>80</v>
      </c>
      <c r="B87" s="11" t="s">
        <v>123</v>
      </c>
      <c r="C87" s="19" t="s">
        <v>181</v>
      </c>
      <c r="D87" s="22" t="s">
        <v>20</v>
      </c>
      <c r="E87" s="10">
        <v>14</v>
      </c>
      <c r="F87" s="12">
        <v>600</v>
      </c>
      <c r="G87" s="2">
        <f t="shared" si="1"/>
        <v>8400</v>
      </c>
      <c r="H87" s="13" t="s">
        <v>12</v>
      </c>
      <c r="I87" s="13" t="s">
        <v>14</v>
      </c>
      <c r="J87" s="14" t="s">
        <v>18</v>
      </c>
      <c r="K87" s="13">
        <v>0</v>
      </c>
    </row>
    <row r="88" spans="1:11" ht="137.25" customHeight="1" x14ac:dyDescent="0.25">
      <c r="A88" s="10">
        <v>81</v>
      </c>
      <c r="B88" s="11" t="s">
        <v>124</v>
      </c>
      <c r="C88" s="19" t="s">
        <v>182</v>
      </c>
      <c r="D88" s="22" t="s">
        <v>16</v>
      </c>
      <c r="E88" s="10">
        <v>10030</v>
      </c>
      <c r="F88" s="12">
        <v>4.7</v>
      </c>
      <c r="G88" s="2">
        <f t="shared" si="1"/>
        <v>47141</v>
      </c>
      <c r="H88" s="13" t="s">
        <v>12</v>
      </c>
      <c r="I88" s="13" t="s">
        <v>14</v>
      </c>
      <c r="J88" s="14" t="s">
        <v>18</v>
      </c>
      <c r="K88" s="13">
        <v>0</v>
      </c>
    </row>
    <row r="89" spans="1:11" ht="132" customHeight="1" x14ac:dyDescent="0.25">
      <c r="A89" s="10">
        <v>82</v>
      </c>
      <c r="B89" s="11" t="s">
        <v>125</v>
      </c>
      <c r="C89" s="19" t="s">
        <v>183</v>
      </c>
      <c r="D89" s="22" t="s">
        <v>16</v>
      </c>
      <c r="E89" s="10">
        <v>130790</v>
      </c>
      <c r="F89" s="12">
        <v>11.4</v>
      </c>
      <c r="G89" s="2">
        <f t="shared" si="1"/>
        <v>1491006</v>
      </c>
      <c r="H89" s="13" t="s">
        <v>12</v>
      </c>
      <c r="I89" s="13" t="s">
        <v>14</v>
      </c>
      <c r="J89" s="14" t="s">
        <v>18</v>
      </c>
      <c r="K89" s="13">
        <v>0</v>
      </c>
    </row>
    <row r="90" spans="1:11" ht="132" customHeight="1" x14ac:dyDescent="0.25">
      <c r="A90" s="10">
        <v>83</v>
      </c>
      <c r="B90" s="11" t="s">
        <v>126</v>
      </c>
      <c r="C90" s="19" t="s">
        <v>126</v>
      </c>
      <c r="D90" s="22" t="s">
        <v>163</v>
      </c>
      <c r="E90" s="10">
        <v>2</v>
      </c>
      <c r="F90" s="12">
        <v>2078120</v>
      </c>
      <c r="G90" s="2">
        <f t="shared" si="1"/>
        <v>4156240</v>
      </c>
      <c r="H90" s="13" t="s">
        <v>12</v>
      </c>
      <c r="I90" s="13" t="s">
        <v>14</v>
      </c>
      <c r="J90" s="14" t="s">
        <v>18</v>
      </c>
      <c r="K90" s="13">
        <v>0</v>
      </c>
    </row>
    <row r="91" spans="1:11" ht="132" customHeight="1" x14ac:dyDescent="0.25">
      <c r="A91" s="10">
        <v>84</v>
      </c>
      <c r="B91" s="11" t="s">
        <v>127</v>
      </c>
      <c r="C91" s="19" t="s">
        <v>184</v>
      </c>
      <c r="D91" s="22" t="s">
        <v>185</v>
      </c>
      <c r="E91" s="10">
        <v>1</v>
      </c>
      <c r="F91" s="12">
        <v>2700</v>
      </c>
      <c r="G91" s="2">
        <f t="shared" si="1"/>
        <v>2700</v>
      </c>
      <c r="H91" s="13" t="s">
        <v>12</v>
      </c>
      <c r="I91" s="13" t="s">
        <v>14</v>
      </c>
      <c r="J91" s="14" t="s">
        <v>18</v>
      </c>
      <c r="K91" s="13">
        <v>0</v>
      </c>
    </row>
    <row r="92" spans="1:11" ht="132" customHeight="1" x14ac:dyDescent="0.25">
      <c r="A92" s="10">
        <v>85</v>
      </c>
      <c r="B92" s="11" t="s">
        <v>128</v>
      </c>
      <c r="C92" s="19" t="s">
        <v>198</v>
      </c>
      <c r="D92" s="22" t="s">
        <v>20</v>
      </c>
      <c r="E92" s="10">
        <v>200</v>
      </c>
      <c r="F92" s="12">
        <v>7270</v>
      </c>
      <c r="G92" s="2">
        <f t="shared" si="1"/>
        <v>1454000</v>
      </c>
      <c r="H92" s="13" t="s">
        <v>12</v>
      </c>
      <c r="I92" s="13" t="s">
        <v>14</v>
      </c>
      <c r="J92" s="14" t="s">
        <v>18</v>
      </c>
      <c r="K92" s="13">
        <v>0</v>
      </c>
    </row>
    <row r="93" spans="1:11" ht="132" customHeight="1" x14ac:dyDescent="0.25">
      <c r="A93" s="10">
        <v>86</v>
      </c>
      <c r="B93" s="11" t="s">
        <v>129</v>
      </c>
      <c r="C93" s="19" t="s">
        <v>199</v>
      </c>
      <c r="D93" s="22" t="s">
        <v>20</v>
      </c>
      <c r="E93" s="10">
        <v>2174</v>
      </c>
      <c r="F93" s="12">
        <v>6000</v>
      </c>
      <c r="G93" s="2">
        <f t="shared" si="1"/>
        <v>13044000</v>
      </c>
      <c r="H93" s="13" t="s">
        <v>12</v>
      </c>
      <c r="I93" s="13" t="s">
        <v>14</v>
      </c>
      <c r="J93" s="14" t="s">
        <v>18</v>
      </c>
      <c r="K93" s="13">
        <v>0</v>
      </c>
    </row>
    <row r="94" spans="1:11" ht="132" customHeight="1" x14ac:dyDescent="0.25">
      <c r="A94" s="10">
        <v>87</v>
      </c>
      <c r="B94" s="20" t="s">
        <v>130</v>
      </c>
      <c r="C94" s="24" t="s">
        <v>186</v>
      </c>
      <c r="D94" s="23" t="s">
        <v>20</v>
      </c>
      <c r="E94" s="10">
        <v>10</v>
      </c>
      <c r="F94" s="12">
        <v>320688</v>
      </c>
      <c r="G94" s="2">
        <f t="shared" si="1"/>
        <v>3206880</v>
      </c>
      <c r="H94" s="13" t="s">
        <v>12</v>
      </c>
      <c r="I94" s="13" t="s">
        <v>14</v>
      </c>
      <c r="J94" s="14" t="s">
        <v>18</v>
      </c>
      <c r="K94" s="13">
        <v>0</v>
      </c>
    </row>
    <row r="95" spans="1:11" ht="132" customHeight="1" x14ac:dyDescent="0.25">
      <c r="A95" s="10">
        <v>88</v>
      </c>
      <c r="B95" s="11" t="s">
        <v>131</v>
      </c>
      <c r="C95" s="19" t="s">
        <v>200</v>
      </c>
      <c r="D95" s="22" t="s">
        <v>20</v>
      </c>
      <c r="E95" s="10">
        <v>8</v>
      </c>
      <c r="F95" s="12">
        <v>39000</v>
      </c>
      <c r="G95" s="2">
        <f t="shared" si="1"/>
        <v>312000</v>
      </c>
      <c r="H95" s="13" t="s">
        <v>12</v>
      </c>
      <c r="I95" s="13" t="s">
        <v>14</v>
      </c>
      <c r="J95" s="14" t="s">
        <v>18</v>
      </c>
      <c r="K95" s="13">
        <v>0</v>
      </c>
    </row>
    <row r="96" spans="1:11" ht="132" customHeight="1" x14ac:dyDescent="0.25">
      <c r="A96" s="10">
        <v>89</v>
      </c>
      <c r="B96" s="11" t="s">
        <v>132</v>
      </c>
      <c r="C96" s="19" t="s">
        <v>187</v>
      </c>
      <c r="D96" s="22" t="s">
        <v>20</v>
      </c>
      <c r="E96" s="10">
        <v>5</v>
      </c>
      <c r="F96" s="12">
        <v>1500</v>
      </c>
      <c r="G96" s="2">
        <f t="shared" si="1"/>
        <v>7500</v>
      </c>
      <c r="H96" s="13" t="s">
        <v>12</v>
      </c>
      <c r="I96" s="13" t="s">
        <v>14</v>
      </c>
      <c r="J96" s="14" t="s">
        <v>18</v>
      </c>
      <c r="K96" s="13">
        <v>0</v>
      </c>
    </row>
    <row r="97" spans="1:11" ht="132" customHeight="1" x14ac:dyDescent="0.25">
      <c r="A97" s="10">
        <v>90</v>
      </c>
      <c r="B97" s="11" t="s">
        <v>133</v>
      </c>
      <c r="C97" s="19" t="s">
        <v>188</v>
      </c>
      <c r="D97" s="22" t="s">
        <v>20</v>
      </c>
      <c r="E97" s="10">
        <v>15</v>
      </c>
      <c r="F97" s="12">
        <v>2500</v>
      </c>
      <c r="G97" s="2">
        <f t="shared" si="1"/>
        <v>37500</v>
      </c>
      <c r="H97" s="13" t="s">
        <v>12</v>
      </c>
      <c r="I97" s="13" t="s">
        <v>14</v>
      </c>
      <c r="J97" s="14" t="s">
        <v>18</v>
      </c>
      <c r="K97" s="13">
        <v>0</v>
      </c>
    </row>
    <row r="98" spans="1:11" ht="163.5" customHeight="1" x14ac:dyDescent="0.25">
      <c r="A98" s="10">
        <v>91</v>
      </c>
      <c r="B98" s="20" t="s">
        <v>134</v>
      </c>
      <c r="C98" s="24" t="s">
        <v>189</v>
      </c>
      <c r="D98" s="23" t="s">
        <v>16</v>
      </c>
      <c r="E98" s="10">
        <v>50000</v>
      </c>
      <c r="F98" s="12">
        <v>360</v>
      </c>
      <c r="G98" s="2">
        <f t="shared" si="1"/>
        <v>18000000</v>
      </c>
      <c r="H98" s="13" t="s">
        <v>12</v>
      </c>
      <c r="I98" s="13" t="s">
        <v>14</v>
      </c>
      <c r="J98" s="14" t="s">
        <v>18</v>
      </c>
      <c r="K98" s="13">
        <v>0</v>
      </c>
    </row>
    <row r="99" spans="1:11" ht="167.25" customHeight="1" x14ac:dyDescent="0.25">
      <c r="A99" s="10">
        <v>92</v>
      </c>
      <c r="B99" s="11" t="s">
        <v>135</v>
      </c>
      <c r="C99" s="19" t="s">
        <v>190</v>
      </c>
      <c r="D99" s="22" t="s">
        <v>20</v>
      </c>
      <c r="E99" s="10">
        <v>10</v>
      </c>
      <c r="F99" s="12">
        <v>16550</v>
      </c>
      <c r="G99" s="2">
        <f t="shared" si="1"/>
        <v>165500</v>
      </c>
      <c r="H99" s="13" t="s">
        <v>12</v>
      </c>
      <c r="I99" s="13" t="s">
        <v>14</v>
      </c>
      <c r="J99" s="14" t="s">
        <v>18</v>
      </c>
      <c r="K99" s="13">
        <v>0</v>
      </c>
    </row>
    <row r="100" spans="1:11" ht="163.5" customHeight="1" x14ac:dyDescent="0.25">
      <c r="A100" s="10">
        <v>93</v>
      </c>
      <c r="B100" s="14" t="s">
        <v>136</v>
      </c>
      <c r="C100" s="21" t="s">
        <v>191</v>
      </c>
      <c r="D100" s="23" t="s">
        <v>163</v>
      </c>
      <c r="E100" s="10">
        <v>500</v>
      </c>
      <c r="F100" s="12">
        <v>28800</v>
      </c>
      <c r="G100" s="2">
        <f t="shared" si="1"/>
        <v>14400000</v>
      </c>
      <c r="H100" s="13" t="s">
        <v>12</v>
      </c>
      <c r="I100" s="13" t="s">
        <v>14</v>
      </c>
      <c r="J100" s="14" t="s">
        <v>18</v>
      </c>
      <c r="K100" s="13">
        <v>0</v>
      </c>
    </row>
    <row r="101" spans="1:11" s="17" customFormat="1" ht="27" customHeight="1" x14ac:dyDescent="0.25">
      <c r="A101" s="15"/>
      <c r="B101" s="16"/>
      <c r="C101" s="26" t="s">
        <v>10</v>
      </c>
      <c r="D101" s="26"/>
      <c r="E101" s="26"/>
      <c r="F101" s="26"/>
      <c r="G101" s="3">
        <f>SUM(G8:G100)</f>
        <v>246701738</v>
      </c>
      <c r="H101" s="3"/>
      <c r="I101" s="16"/>
      <c r="J101" s="16"/>
      <c r="K101" s="16"/>
    </row>
    <row r="103" spans="1:11" s="1" customFormat="1" ht="18.75" customHeight="1" x14ac:dyDescent="0.25">
      <c r="A103" s="6"/>
      <c r="B103" s="27" t="s">
        <v>15</v>
      </c>
      <c r="C103" s="27"/>
      <c r="D103" s="6"/>
      <c r="E103" s="6"/>
      <c r="F103" s="6"/>
      <c r="G103" s="18" t="s">
        <v>19</v>
      </c>
      <c r="I103" s="9"/>
      <c r="J103" s="9"/>
      <c r="K103" s="9"/>
    </row>
    <row r="104" spans="1:11" s="1" customFormat="1" ht="18.75" customHeight="1" x14ac:dyDescent="0.25">
      <c r="A104" s="6"/>
      <c r="B104" s="18"/>
      <c r="C104" s="18"/>
      <c r="D104" s="6"/>
      <c r="E104" s="6"/>
      <c r="F104" s="6"/>
      <c r="G104" s="18"/>
      <c r="I104" s="9"/>
      <c r="J104" s="9"/>
      <c r="K104" s="9"/>
    </row>
    <row r="105" spans="1:11" s="1" customFormat="1" ht="18.75" customHeight="1" x14ac:dyDescent="0.25">
      <c r="A105" s="6"/>
      <c r="B105" s="18"/>
      <c r="C105" s="18"/>
      <c r="D105" s="6"/>
      <c r="E105" s="6"/>
      <c r="F105" s="6"/>
      <c r="G105" s="18"/>
      <c r="I105" s="9"/>
      <c r="J105" s="9"/>
      <c r="K105" s="9"/>
    </row>
    <row r="106" spans="1:11" s="1" customFormat="1" ht="18.75" customHeight="1" x14ac:dyDescent="0.25">
      <c r="A106" s="6"/>
      <c r="B106" s="18"/>
      <c r="C106" s="18"/>
      <c r="D106" s="6"/>
      <c r="E106" s="6"/>
      <c r="F106" s="6"/>
      <c r="G106" s="18"/>
      <c r="I106" s="9"/>
      <c r="J106" s="9"/>
      <c r="K106" s="9"/>
    </row>
  </sheetData>
  <autoFilter ref="A7:K101" xr:uid="{B2233151-CD2C-4105-8F59-2AC6E1CB2318}"/>
  <mergeCells count="14">
    <mergeCell ref="J6:J7"/>
    <mergeCell ref="K6:K7"/>
    <mergeCell ref="C101:F101"/>
    <mergeCell ref="B103:C103"/>
    <mergeCell ref="A4:J4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conditionalFormatting sqref="C8:C21">
    <cfRule type="duplicateValues" dxfId="2" priority="3"/>
  </conditionalFormatting>
  <conditionalFormatting sqref="C22:C37">
    <cfRule type="duplicateValues" dxfId="1" priority="2"/>
  </conditionalFormatting>
  <conditionalFormatting sqref="C38:C100">
    <cfRule type="duplicateValues" dxfId="0" priority="10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2023-12-08T12:33:58Z</dcterms:modified>
</cp:coreProperties>
</file>